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4\"/>
    </mc:Choice>
  </mc:AlternateContent>
  <xr:revisionPtr revIDLastSave="0" documentId="13_ncr:1_{65196FA4-5B18-411A-B18E-0357F8F8399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G77" i="1" l="1"/>
  <c r="CL76" i="1"/>
  <c r="DT70" i="1"/>
  <c r="DS70" i="1"/>
  <c r="DR70" i="1"/>
  <c r="DQ70" i="1"/>
  <c r="DP70" i="1"/>
  <c r="DO70" i="1"/>
  <c r="DN70" i="1"/>
  <c r="DN77" i="1" s="1"/>
  <c r="DK70" i="1"/>
  <c r="DJ70" i="1"/>
  <c r="DI70" i="1"/>
  <c r="DH70" i="1"/>
  <c r="DG70" i="1"/>
  <c r="DF70" i="1"/>
  <c r="CR70" i="1"/>
  <c r="CR77" i="1" s="1"/>
  <c r="CQ70" i="1"/>
  <c r="CP70" i="1"/>
  <c r="CO70" i="1"/>
  <c r="CN70" i="1"/>
  <c r="CM70" i="1"/>
  <c r="CL70" i="1"/>
  <c r="CL77" i="1" s="1"/>
  <c r="CI70" i="1"/>
  <c r="CH70" i="1"/>
  <c r="CG70" i="1"/>
  <c r="CF70" i="1"/>
  <c r="CE70" i="1"/>
  <c r="CD70" i="1"/>
  <c r="CC70" i="1"/>
  <c r="CC77" i="1" s="1"/>
  <c r="DT69" i="1"/>
  <c r="DS69" i="1"/>
  <c r="DR69" i="1"/>
  <c r="DQ69" i="1"/>
  <c r="DP69" i="1"/>
  <c r="DP76" i="1" s="1"/>
  <c r="DO69" i="1"/>
  <c r="DN69" i="1"/>
  <c r="DN76" i="1" s="1"/>
  <c r="DK69" i="1"/>
  <c r="DJ69" i="1"/>
  <c r="DI69" i="1"/>
  <c r="DH69" i="1"/>
  <c r="DG69" i="1"/>
  <c r="DF69" i="1"/>
  <c r="CR69" i="1"/>
  <c r="CQ69" i="1"/>
  <c r="CP69" i="1"/>
  <c r="CO69" i="1"/>
  <c r="CN69" i="1"/>
  <c r="CM69" i="1"/>
  <c r="CL69" i="1"/>
  <c r="CI69" i="1"/>
  <c r="CH69" i="1"/>
  <c r="CG69" i="1"/>
  <c r="CF69" i="1"/>
  <c r="CE69" i="1"/>
  <c r="CD69" i="1"/>
  <c r="CC69" i="1"/>
  <c r="CC76" i="1" s="1"/>
  <c r="DT68" i="1"/>
  <c r="DS68" i="1"/>
  <c r="DR68" i="1"/>
  <c r="DQ68" i="1"/>
  <c r="DP68" i="1"/>
  <c r="DP75" i="1" s="1"/>
  <c r="DO68" i="1"/>
  <c r="DN68" i="1"/>
  <c r="DN75" i="1" s="1"/>
  <c r="DK68" i="1"/>
  <c r="DJ68" i="1"/>
  <c r="DI68" i="1"/>
  <c r="DH68" i="1"/>
  <c r="DG68" i="1"/>
  <c r="DF68" i="1"/>
  <c r="CR68" i="1"/>
  <c r="CQ68" i="1"/>
  <c r="CP68" i="1"/>
  <c r="CO68" i="1"/>
  <c r="CN68" i="1"/>
  <c r="CM68" i="1"/>
  <c r="CL68" i="1"/>
  <c r="CL75" i="1" s="1"/>
  <c r="CI68" i="1"/>
  <c r="CH68" i="1"/>
  <c r="CG68" i="1"/>
  <c r="CF68" i="1"/>
  <c r="CE68" i="1"/>
  <c r="CD68" i="1"/>
  <c r="CC68" i="1"/>
  <c r="CC75" i="1" s="1"/>
  <c r="DT67" i="1"/>
  <c r="DS67" i="1"/>
  <c r="DR67" i="1"/>
  <c r="DQ67" i="1"/>
  <c r="DP67" i="1"/>
  <c r="DP74" i="1" s="1"/>
  <c r="DO67" i="1"/>
  <c r="DN67" i="1"/>
  <c r="DN74" i="1" s="1"/>
  <c r="DK67" i="1"/>
  <c r="DJ67" i="1"/>
  <c r="DI67" i="1"/>
  <c r="DH67" i="1"/>
  <c r="DG67" i="1"/>
  <c r="DF67" i="1"/>
  <c r="CR67" i="1"/>
  <c r="CQ67" i="1"/>
  <c r="CP67" i="1"/>
  <c r="CO67" i="1"/>
  <c r="CN67" i="1"/>
  <c r="CM67" i="1"/>
  <c r="CI67" i="1"/>
  <c r="CH67" i="1"/>
  <c r="CG67" i="1"/>
  <c r="CF67" i="1"/>
  <c r="CE67" i="1"/>
  <c r="CD67" i="1"/>
  <c r="DT64" i="1"/>
  <c r="DS64" i="1"/>
  <c r="DS77" i="1" s="1"/>
  <c r="DR64" i="1"/>
  <c r="DR77" i="1" s="1"/>
  <c r="DQ64" i="1"/>
  <c r="DQ77" i="1" s="1"/>
  <c r="DP64" i="1"/>
  <c r="DO64" i="1"/>
  <c r="DK64" i="1"/>
  <c r="DK77" i="1" s="1"/>
  <c r="DJ64" i="1"/>
  <c r="DI64" i="1"/>
  <c r="DI77" i="1" s="1"/>
  <c r="DH64" i="1"/>
  <c r="DH77" i="1" s="1"/>
  <c r="DG64" i="1"/>
  <c r="DG77" i="1" s="1"/>
  <c r="DF64" i="1"/>
  <c r="DF77" i="1" s="1"/>
  <c r="CR64" i="1"/>
  <c r="CQ64" i="1"/>
  <c r="CQ77" i="1" s="1"/>
  <c r="CP64" i="1"/>
  <c r="CP77" i="1" s="1"/>
  <c r="CO64" i="1"/>
  <c r="CN64" i="1"/>
  <c r="CN77" i="1" s="1"/>
  <c r="CM64" i="1"/>
  <c r="CM77" i="1" s="1"/>
  <c r="CI64" i="1"/>
  <c r="CI77" i="1" s="1"/>
  <c r="CH64" i="1"/>
  <c r="CH77" i="1" s="1"/>
  <c r="CG64" i="1"/>
  <c r="CF64" i="1"/>
  <c r="CF77" i="1" s="1"/>
  <c r="CE64" i="1"/>
  <c r="CE77" i="1" s="1"/>
  <c r="CD64" i="1"/>
  <c r="CD77" i="1" s="1"/>
  <c r="DT63" i="1"/>
  <c r="DT76" i="1" s="1"/>
  <c r="DS63" i="1"/>
  <c r="DS76" i="1" s="1"/>
  <c r="DR63" i="1"/>
  <c r="DQ63" i="1"/>
  <c r="DQ76" i="1" s="1"/>
  <c r="DP63" i="1"/>
  <c r="DO63" i="1"/>
  <c r="DK63" i="1"/>
  <c r="DK76" i="1" s="1"/>
  <c r="DJ63" i="1"/>
  <c r="DJ76" i="1" s="1"/>
  <c r="DI63" i="1"/>
  <c r="DI76" i="1" s="1"/>
  <c r="DH63" i="1"/>
  <c r="DG63" i="1"/>
  <c r="DG76" i="1" s="1"/>
  <c r="DF63" i="1"/>
  <c r="DF76" i="1" s="1"/>
  <c r="CR63" i="1"/>
  <c r="CQ63" i="1"/>
  <c r="CQ76" i="1" s="1"/>
  <c r="CP63" i="1"/>
  <c r="CP76" i="1" s="1"/>
  <c r="CO63" i="1"/>
  <c r="CO76" i="1" s="1"/>
  <c r="CN63" i="1"/>
  <c r="CN76" i="1" s="1"/>
  <c r="CM63" i="1"/>
  <c r="CI63" i="1"/>
  <c r="CI76" i="1" s="1"/>
  <c r="CH63" i="1"/>
  <c r="CG63" i="1"/>
  <c r="CG76" i="1" s="1"/>
  <c r="CF63" i="1"/>
  <c r="CE63" i="1"/>
  <c r="CD63" i="1"/>
  <c r="DT62" i="1"/>
  <c r="DT75" i="1" s="1"/>
  <c r="DS62" i="1"/>
  <c r="DS75" i="1" s="1"/>
  <c r="DR62" i="1"/>
  <c r="DQ62" i="1"/>
  <c r="DQ75" i="1" s="1"/>
  <c r="DP62" i="1"/>
  <c r="DO62" i="1"/>
  <c r="DK62" i="1"/>
  <c r="DJ62" i="1"/>
  <c r="DJ75" i="1" s="1"/>
  <c r="DI62" i="1"/>
  <c r="DI75" i="1" s="1"/>
  <c r="DH62" i="1"/>
  <c r="DG62" i="1"/>
  <c r="DG75" i="1" s="1"/>
  <c r="DF62" i="1"/>
  <c r="DF75" i="1" s="1"/>
  <c r="CR62" i="1"/>
  <c r="CQ62" i="1"/>
  <c r="CP62" i="1"/>
  <c r="CO62" i="1"/>
  <c r="CO75" i="1" s="1"/>
  <c r="CN62" i="1"/>
  <c r="CN75" i="1" s="1"/>
  <c r="CM62" i="1"/>
  <c r="CI62" i="1"/>
  <c r="CH62" i="1"/>
  <c r="CH75" i="1" s="1"/>
  <c r="CG62" i="1"/>
  <c r="CF62" i="1"/>
  <c r="CE62" i="1"/>
  <c r="CE75" i="1" s="1"/>
  <c r="CD62" i="1"/>
  <c r="CD75" i="1" s="1"/>
  <c r="DT61" i="1"/>
  <c r="DT74" i="1" s="1"/>
  <c r="DS61" i="1"/>
  <c r="DR61" i="1"/>
  <c r="DR74" i="1" s="1"/>
  <c r="DQ61" i="1"/>
  <c r="DQ74" i="1" s="1"/>
  <c r="DP61" i="1"/>
  <c r="DO61" i="1"/>
  <c r="DO74" i="1" s="1"/>
  <c r="DK61" i="1"/>
  <c r="DK74" i="1" s="1"/>
  <c r="DJ61" i="1"/>
  <c r="DJ74" i="1" s="1"/>
  <c r="DI61" i="1"/>
  <c r="DI74" i="1" s="1"/>
  <c r="DH61" i="1"/>
  <c r="DH74" i="1" s="1"/>
  <c r="DG61" i="1"/>
  <c r="DG74" i="1" s="1"/>
  <c r="DF61" i="1"/>
  <c r="DF74" i="1" s="1"/>
  <c r="CR61" i="1"/>
  <c r="CR74" i="1" s="1"/>
  <c r="CQ61" i="1"/>
  <c r="CQ74" i="1" s="1"/>
  <c r="CP61" i="1"/>
  <c r="CP74" i="1" s="1"/>
  <c r="CO61" i="1"/>
  <c r="CO74" i="1" s="1"/>
  <c r="CN61" i="1"/>
  <c r="CN74" i="1" s="1"/>
  <c r="CM61" i="1"/>
  <c r="CM74" i="1" s="1"/>
  <c r="CI61" i="1"/>
  <c r="CI74" i="1" s="1"/>
  <c r="CH61" i="1"/>
  <c r="CH74" i="1" s="1"/>
  <c r="CG61" i="1"/>
  <c r="CG74" i="1" s="1"/>
  <c r="CF61" i="1"/>
  <c r="CF74" i="1" s="1"/>
  <c r="CE61" i="1"/>
  <c r="CE74" i="1" s="1"/>
  <c r="CD61" i="1"/>
  <c r="CD74" i="1" s="1"/>
  <c r="BA12" i="1"/>
  <c r="AZ12" i="1"/>
  <c r="AY12" i="1"/>
  <c r="BA3" i="1"/>
  <c r="AZ3" i="1"/>
  <c r="AY3" i="1"/>
  <c r="DO76" i="1" l="1"/>
  <c r="CR76" i="1"/>
  <c r="CF75" i="1"/>
  <c r="CP75" i="1"/>
  <c r="DK75" i="1"/>
  <c r="CI75" i="1"/>
  <c r="DR75" i="1"/>
  <c r="DR76" i="1"/>
  <c r="CG75" i="1"/>
  <c r="CQ75" i="1"/>
  <c r="CD76" i="1"/>
  <c r="DP77" i="1"/>
  <c r="DO77" i="1"/>
  <c r="DS74" i="1"/>
  <c r="CM75" i="1"/>
  <c r="DH75" i="1"/>
  <c r="CM76" i="1"/>
  <c r="DH76" i="1"/>
  <c r="CR75" i="1"/>
  <c r="DO75" i="1"/>
  <c r="CE76" i="1"/>
  <c r="DT77" i="1"/>
  <c r="CF76" i="1"/>
  <c r="CH76" i="1"/>
  <c r="CO77" i="1"/>
  <c r="DJ77" i="1"/>
</calcChain>
</file>

<file path=xl/sharedStrings.xml><?xml version="1.0" encoding="utf-8"?>
<sst xmlns="http://schemas.openxmlformats.org/spreadsheetml/2006/main" count="1715" uniqueCount="120">
  <si>
    <t>Sumary</t>
  </si>
  <si>
    <t>95nt from uORF to main ORF experiment summary</t>
  </si>
  <si>
    <t>normalized to DMSO</t>
  </si>
  <si>
    <t>28.2.24</t>
  </si>
  <si>
    <t>03.03.24</t>
  </si>
  <si>
    <t>biological repeats</t>
  </si>
  <si>
    <t>12.3.24</t>
  </si>
  <si>
    <t>13.3.24</t>
  </si>
  <si>
    <t>biological rep</t>
  </si>
  <si>
    <t>ref</t>
  </si>
  <si>
    <t>minus46</t>
  </si>
  <si>
    <t>minus 95</t>
  </si>
  <si>
    <t>minus 95nt</t>
  </si>
  <si>
    <t>22.08.24</t>
  </si>
  <si>
    <t>04.09.24</t>
  </si>
  <si>
    <t>11.09.24</t>
  </si>
  <si>
    <t>DMSO 1</t>
  </si>
  <si>
    <t>DMSO 2</t>
  </si>
  <si>
    <t>DMSO 3</t>
  </si>
  <si>
    <t xml:space="preserve">DMSO 4 </t>
  </si>
  <si>
    <t>DMSO 5</t>
  </si>
  <si>
    <t>DMSO 6</t>
  </si>
  <si>
    <t>DMSO 7</t>
  </si>
  <si>
    <t>DMSO 8</t>
  </si>
  <si>
    <t>DMSO</t>
  </si>
  <si>
    <t>average</t>
  </si>
  <si>
    <t>refference</t>
  </si>
  <si>
    <t>1Ai-3638</t>
  </si>
  <si>
    <t>1Ai-4927</t>
  </si>
  <si>
    <t>46 leaky</t>
  </si>
  <si>
    <t>1A-8214</t>
  </si>
  <si>
    <t>3638 1</t>
  </si>
  <si>
    <t>3638 2</t>
  </si>
  <si>
    <t>3638 3</t>
  </si>
  <si>
    <t>3638 4</t>
  </si>
  <si>
    <t>3638 5</t>
  </si>
  <si>
    <t>3638 6</t>
  </si>
  <si>
    <t xml:space="preserve">3638 7 </t>
  </si>
  <si>
    <t xml:space="preserve">3638 8 </t>
  </si>
  <si>
    <t>5175 1</t>
  </si>
  <si>
    <t>5175 2</t>
  </si>
  <si>
    <t>5175 3</t>
  </si>
  <si>
    <t>5175 4</t>
  </si>
  <si>
    <t>5175 5</t>
  </si>
  <si>
    <t>5175 6</t>
  </si>
  <si>
    <t xml:space="preserve">5175 7 </t>
  </si>
  <si>
    <t xml:space="preserve">5175 8 </t>
  </si>
  <si>
    <t>1Ai-5175</t>
  </si>
  <si>
    <t>1A-4700</t>
  </si>
  <si>
    <t>SEM</t>
  </si>
  <si>
    <t>8214 1</t>
  </si>
  <si>
    <t>8214 2</t>
  </si>
  <si>
    <t>8214 3</t>
  </si>
  <si>
    <t>8214 4</t>
  </si>
  <si>
    <t>8214 5</t>
  </si>
  <si>
    <t xml:space="preserve">8214 6 </t>
  </si>
  <si>
    <t>8214 7</t>
  </si>
  <si>
    <t>8214 8</t>
  </si>
  <si>
    <t>4700 1</t>
  </si>
  <si>
    <t>4700 2</t>
  </si>
  <si>
    <t>4700 3</t>
  </si>
  <si>
    <t>4700 4</t>
  </si>
  <si>
    <t>4700 5</t>
  </si>
  <si>
    <t xml:space="preserve">4700 6 </t>
  </si>
  <si>
    <t>4700 7</t>
  </si>
  <si>
    <t>4700 8</t>
  </si>
  <si>
    <t>4927 1</t>
  </si>
  <si>
    <t>4927 2</t>
  </si>
  <si>
    <t>4927 3</t>
  </si>
  <si>
    <t>4927 4</t>
  </si>
  <si>
    <t>4927 5</t>
  </si>
  <si>
    <t xml:space="preserve">4927 6 </t>
  </si>
  <si>
    <t>4927 7</t>
  </si>
  <si>
    <t>4927 8</t>
  </si>
  <si>
    <t>STD</t>
  </si>
  <si>
    <t>reference</t>
  </si>
  <si>
    <t>SEM (biological repeats)</t>
  </si>
  <si>
    <t>t.test</t>
  </si>
  <si>
    <t>relative to DMSO</t>
  </si>
  <si>
    <t>relative to reference</t>
  </si>
  <si>
    <t>Data</t>
  </si>
  <si>
    <t>28.02.24</t>
  </si>
  <si>
    <t>13.03.24</t>
  </si>
  <si>
    <t>19.09.24</t>
  </si>
  <si>
    <t>FF</t>
  </si>
  <si>
    <t>RL</t>
  </si>
  <si>
    <t>5175 (5) 1</t>
  </si>
  <si>
    <t>5175 (5) 2</t>
  </si>
  <si>
    <t>5175 (5) 3</t>
  </si>
  <si>
    <t>5175 (5) 4</t>
  </si>
  <si>
    <t>FF -1</t>
  </si>
  <si>
    <t>FF-1</t>
  </si>
  <si>
    <t>FF-2</t>
  </si>
  <si>
    <t>normal</t>
  </si>
  <si>
    <t>FF -3638</t>
  </si>
  <si>
    <t>FF-4927</t>
  </si>
  <si>
    <t>A</t>
  </si>
  <si>
    <t>X</t>
  </si>
  <si>
    <t>B</t>
  </si>
  <si>
    <t>C</t>
  </si>
  <si>
    <t>D</t>
  </si>
  <si>
    <t>E</t>
  </si>
  <si>
    <t>F</t>
  </si>
  <si>
    <t>G</t>
  </si>
  <si>
    <t>H</t>
  </si>
  <si>
    <t>RL-1</t>
  </si>
  <si>
    <t>RL-2</t>
  </si>
  <si>
    <t>RL 3638</t>
  </si>
  <si>
    <t>ff/rl</t>
  </si>
  <si>
    <t xml:space="preserve">FF-1 </t>
  </si>
  <si>
    <t>minus 46</t>
  </si>
  <si>
    <t>minus 46 plus 50</t>
  </si>
  <si>
    <t>FF-3638</t>
  </si>
  <si>
    <t>1Ai-4700</t>
  </si>
  <si>
    <t>normalize to DMSO</t>
  </si>
  <si>
    <t>AVE</t>
  </si>
  <si>
    <t>FF vs RL</t>
  </si>
  <si>
    <t>FF vs RL 2</t>
  </si>
  <si>
    <t>averages</t>
  </si>
  <si>
    <t>norm to 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</si>
</sst>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0" xfId="0" applyNumberFormat="1" applyBorder="1"/>
    <xf numFmtId="0" fontId="0" fillId="4" borderId="0" xfId="0" applyFill="1" applyBorder="1"/>
    <xf numFmtId="0" fontId="0" fillId="0" borderId="6" xfId="0" applyFill="1" applyBorder="1" applyAlignment="1">
      <alignment horizontal="center"/>
    </xf>
    <xf numFmtId="0" fontId="0" fillId="3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11" fontId="0" fillId="0" borderId="0" xfId="0" applyNumberFormat="1" applyBorder="1"/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/>
    <xf numFmtId="11" fontId="0" fillId="0" borderId="0" xfId="0" applyNumberFormat="1"/>
    <xf numFmtId="11" fontId="0" fillId="0" borderId="0" xfId="0" applyNumberFormat="1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T90"/>
  <sheetViews>
    <sheetView tabSelected="1" topLeftCell="AE1" workbookViewId="0">
      <selection activeCell="O21" sqref="O21"/>
    </sheetView>
  </sheetViews>
  <sheetFormatPr defaultRowHeight="14.25" x14ac:dyDescent="0.2"/>
  <sheetData>
    <row r="1" spans="1:53" ht="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  <c r="AJ1" s="33" t="s">
        <v>1</v>
      </c>
      <c r="AK1" s="34"/>
      <c r="AL1" s="34"/>
      <c r="AM1" s="34"/>
      <c r="AN1" s="34"/>
      <c r="AO1" s="34"/>
      <c r="AP1" s="34"/>
      <c r="AQ1" s="2"/>
      <c r="AR1" s="2"/>
      <c r="AS1" s="2"/>
      <c r="AT1" s="2"/>
      <c r="AU1" s="2"/>
      <c r="AV1" s="2"/>
      <c r="AW1" s="2"/>
      <c r="AX1" s="2"/>
      <c r="AY1" s="2"/>
      <c r="AZ1" s="2"/>
      <c r="BA1" s="4"/>
    </row>
    <row r="2" spans="1:53" ht="15" thickBot="1" x14ac:dyDescent="0.25">
      <c r="A2" s="5"/>
      <c r="B2" s="6" t="s">
        <v>2</v>
      </c>
      <c r="C2" s="6"/>
      <c r="D2" s="6" t="s">
        <v>3</v>
      </c>
      <c r="E2" s="6" t="s">
        <v>3</v>
      </c>
      <c r="F2" s="6" t="s">
        <v>3</v>
      </c>
      <c r="G2" s="6" t="s">
        <v>3</v>
      </c>
      <c r="H2" s="6" t="s">
        <v>4</v>
      </c>
      <c r="I2" s="6" t="s">
        <v>4</v>
      </c>
      <c r="J2" s="6" t="s">
        <v>4</v>
      </c>
      <c r="K2" s="6" t="s">
        <v>4</v>
      </c>
      <c r="L2" s="6"/>
      <c r="M2" s="6" t="s">
        <v>5</v>
      </c>
      <c r="N2" s="6"/>
      <c r="O2" s="6"/>
      <c r="P2" s="6"/>
      <c r="Q2" s="6"/>
      <c r="R2" s="5"/>
      <c r="S2" s="6" t="s">
        <v>2</v>
      </c>
      <c r="T2" s="6"/>
      <c r="U2" s="6" t="s">
        <v>6</v>
      </c>
      <c r="V2" s="6" t="s">
        <v>6</v>
      </c>
      <c r="W2" s="6" t="s">
        <v>6</v>
      </c>
      <c r="X2" s="6" t="s">
        <v>6</v>
      </c>
      <c r="Y2" s="6" t="s">
        <v>7</v>
      </c>
      <c r="Z2" s="6" t="s">
        <v>7</v>
      </c>
      <c r="AA2" s="6" t="s">
        <v>7</v>
      </c>
      <c r="AB2" s="6" t="s">
        <v>7</v>
      </c>
      <c r="AC2" s="6"/>
      <c r="AD2" s="6" t="s">
        <v>8</v>
      </c>
      <c r="AE2" s="6"/>
      <c r="AF2" s="6"/>
      <c r="AG2" s="6"/>
      <c r="AH2" s="6"/>
      <c r="AI2" s="7"/>
      <c r="AJ2" s="5"/>
      <c r="AK2" s="8">
        <v>240822</v>
      </c>
      <c r="AL2" s="8"/>
      <c r="AM2" s="8" t="s">
        <v>9</v>
      </c>
      <c r="AN2" s="8" t="s">
        <v>10</v>
      </c>
      <c r="AO2" s="8" t="s">
        <v>11</v>
      </c>
      <c r="AP2" s="8"/>
      <c r="AQ2" s="8"/>
      <c r="AR2" s="8" t="s">
        <v>9</v>
      </c>
      <c r="AS2" s="8" t="s">
        <v>10</v>
      </c>
      <c r="AT2" s="8" t="s">
        <v>12</v>
      </c>
      <c r="AU2" s="6"/>
      <c r="AV2" s="6"/>
      <c r="AW2" s="6"/>
      <c r="AX2" s="6"/>
      <c r="AY2" s="6"/>
      <c r="AZ2" s="6"/>
      <c r="BA2" s="7"/>
    </row>
    <row r="3" spans="1:53" x14ac:dyDescent="0.2">
      <c r="A3" s="5"/>
      <c r="B3" s="6"/>
      <c r="C3" s="6"/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6"/>
      <c r="M3" s="6"/>
      <c r="N3" s="6" t="s">
        <v>16</v>
      </c>
      <c r="O3" s="6" t="s">
        <v>17</v>
      </c>
      <c r="P3" s="6" t="s">
        <v>18</v>
      </c>
      <c r="Q3" s="6" t="s">
        <v>19</v>
      </c>
      <c r="R3" s="5"/>
      <c r="S3" s="6"/>
      <c r="T3" s="6"/>
      <c r="U3" s="6" t="s">
        <v>16</v>
      </c>
      <c r="V3" s="6" t="s">
        <v>17</v>
      </c>
      <c r="W3" s="6" t="s">
        <v>18</v>
      </c>
      <c r="X3" s="6" t="s">
        <v>19</v>
      </c>
      <c r="Y3" s="6" t="s">
        <v>20</v>
      </c>
      <c r="Z3" s="6" t="s">
        <v>21</v>
      </c>
      <c r="AA3" s="6" t="s">
        <v>22</v>
      </c>
      <c r="AB3" s="6" t="s">
        <v>23</v>
      </c>
      <c r="AC3" s="6"/>
      <c r="AD3" s="6"/>
      <c r="AE3" s="6" t="s">
        <v>16</v>
      </c>
      <c r="AF3" s="6" t="s">
        <v>17</v>
      </c>
      <c r="AG3" s="6" t="s">
        <v>18</v>
      </c>
      <c r="AH3" s="6" t="s">
        <v>19</v>
      </c>
      <c r="AI3" s="7"/>
      <c r="AJ3" s="5"/>
      <c r="AK3" s="8"/>
      <c r="AL3" s="8" t="s">
        <v>24</v>
      </c>
      <c r="AM3" s="8">
        <v>1</v>
      </c>
      <c r="AN3" s="8">
        <v>1</v>
      </c>
      <c r="AO3" s="8">
        <v>1</v>
      </c>
      <c r="AP3" s="8"/>
      <c r="AQ3" s="8" t="s">
        <v>24</v>
      </c>
      <c r="AR3" s="8">
        <v>1</v>
      </c>
      <c r="AS3" s="8">
        <v>1</v>
      </c>
      <c r="AT3" s="8">
        <v>1</v>
      </c>
      <c r="AU3" s="6"/>
      <c r="AV3" s="6"/>
      <c r="AW3" s="9" t="s">
        <v>25</v>
      </c>
      <c r="AX3" s="10"/>
      <c r="AY3" s="10" t="str">
        <f t="shared" ref="AY3:AZ3" si="0">AR2</f>
        <v>ref</v>
      </c>
      <c r="AZ3" s="10" t="str">
        <f t="shared" si="0"/>
        <v>minus46</v>
      </c>
      <c r="BA3" s="11" t="str">
        <f>AT2</f>
        <v>minus 95nt</v>
      </c>
    </row>
    <row r="4" spans="1:53" x14ac:dyDescent="0.2">
      <c r="A4" s="5"/>
      <c r="B4" s="6"/>
      <c r="C4" s="8" t="s">
        <v>26</v>
      </c>
      <c r="D4" s="12">
        <v>1.1798098059848303</v>
      </c>
      <c r="E4" s="12">
        <v>0.82019019401516979</v>
      </c>
      <c r="F4" s="13"/>
      <c r="G4" s="12">
        <v>1</v>
      </c>
      <c r="H4" s="12">
        <v>1.0913070001036291</v>
      </c>
      <c r="I4" s="12">
        <v>0.90869299989637065</v>
      </c>
      <c r="J4" s="12">
        <v>1.1257839773507787</v>
      </c>
      <c r="K4" s="12">
        <v>0.87421602264922138</v>
      </c>
      <c r="L4" s="6"/>
      <c r="M4" s="8" t="s">
        <v>26</v>
      </c>
      <c r="N4" s="6">
        <v>1</v>
      </c>
      <c r="O4" s="6">
        <v>1</v>
      </c>
      <c r="P4" s="6">
        <v>0.99999999999999989</v>
      </c>
      <c r="Q4" s="6">
        <v>1</v>
      </c>
      <c r="R4" s="5"/>
      <c r="S4" s="6"/>
      <c r="T4" s="8" t="s">
        <v>26</v>
      </c>
      <c r="U4" s="12">
        <v>0.95645156872683146</v>
      </c>
      <c r="V4" s="12">
        <v>1.0435484312731684</v>
      </c>
      <c r="W4" s="12">
        <v>1.1305882755512766</v>
      </c>
      <c r="X4" s="12">
        <v>0.86941172444872339</v>
      </c>
      <c r="Y4" s="12">
        <v>1.1482303654013974</v>
      </c>
      <c r="Z4" s="12">
        <v>0.85176963459860244</v>
      </c>
      <c r="AA4" s="12">
        <v>1.4322782446727913</v>
      </c>
      <c r="AB4" s="12">
        <v>0.5677217553272087</v>
      </c>
      <c r="AC4" s="6"/>
      <c r="AD4" s="6" t="s">
        <v>26</v>
      </c>
      <c r="AE4" s="6">
        <v>1</v>
      </c>
      <c r="AF4" s="6">
        <v>1</v>
      </c>
      <c r="AG4" s="6">
        <v>1</v>
      </c>
      <c r="AH4" s="6">
        <v>1</v>
      </c>
      <c r="AI4" s="7"/>
      <c r="AJ4" s="5"/>
      <c r="AK4" s="8"/>
      <c r="AL4" s="8" t="s">
        <v>27</v>
      </c>
      <c r="AM4" s="8">
        <v>0.71639150055425982</v>
      </c>
      <c r="AN4" s="8">
        <v>0.56599736476914697</v>
      </c>
      <c r="AO4" s="8">
        <v>0.603299048513388</v>
      </c>
      <c r="AP4" s="8"/>
      <c r="AQ4" s="8" t="s">
        <v>28</v>
      </c>
      <c r="AR4" s="8">
        <v>0.66647709045382475</v>
      </c>
      <c r="AS4" s="8">
        <v>0.66686696242492227</v>
      </c>
      <c r="AT4" s="8">
        <v>0.56069617867632959</v>
      </c>
      <c r="AU4" s="6"/>
      <c r="AV4" s="6"/>
      <c r="AW4" s="14"/>
      <c r="AX4" s="8" t="s">
        <v>24</v>
      </c>
      <c r="AY4" s="8">
        <v>1</v>
      </c>
      <c r="AZ4" s="8">
        <v>1</v>
      </c>
      <c r="BA4" s="15">
        <v>1</v>
      </c>
    </row>
    <row r="5" spans="1:53" x14ac:dyDescent="0.2">
      <c r="A5" s="5"/>
      <c r="B5" s="6"/>
      <c r="C5" s="8">
        <v>-46</v>
      </c>
      <c r="D5" s="12">
        <v>1.1041309861289905</v>
      </c>
      <c r="E5" s="12">
        <v>0.89586901387100926</v>
      </c>
      <c r="F5" s="13"/>
      <c r="G5" s="12">
        <v>1</v>
      </c>
      <c r="H5" s="12">
        <v>0.92455106037770873</v>
      </c>
      <c r="I5" s="12">
        <v>1.0754489396222915</v>
      </c>
      <c r="J5" s="12">
        <v>1.2756515602194716</v>
      </c>
      <c r="K5" s="12">
        <v>0.72434843978052843</v>
      </c>
      <c r="L5" s="6"/>
      <c r="M5" s="8">
        <v>-46</v>
      </c>
      <c r="N5" s="6">
        <v>0.99999999999999989</v>
      </c>
      <c r="O5" s="6">
        <v>1</v>
      </c>
      <c r="P5" s="6">
        <v>1</v>
      </c>
      <c r="Q5" s="6">
        <v>1</v>
      </c>
      <c r="R5" s="5"/>
      <c r="S5" s="6"/>
      <c r="T5" s="8">
        <v>-46</v>
      </c>
      <c r="U5" s="13"/>
      <c r="V5" s="13"/>
      <c r="W5" s="12">
        <v>1.2378915255168952</v>
      </c>
      <c r="X5" s="12">
        <v>0.7621084744831047</v>
      </c>
      <c r="Y5" s="12">
        <v>0.56444674536260142</v>
      </c>
      <c r="Z5" s="12">
        <v>1.4355532546373986</v>
      </c>
      <c r="AA5" s="12">
        <v>0.8098173313252186</v>
      </c>
      <c r="AB5" s="12">
        <v>1.1901826686747814</v>
      </c>
      <c r="AC5" s="6"/>
      <c r="AD5" s="6">
        <v>-46</v>
      </c>
      <c r="AE5" s="6"/>
      <c r="AF5" s="6">
        <v>1</v>
      </c>
      <c r="AG5" s="6">
        <v>1</v>
      </c>
      <c r="AH5" s="6">
        <v>1</v>
      </c>
      <c r="AI5" s="7"/>
      <c r="AJ5" s="5"/>
      <c r="AK5" s="8"/>
      <c r="AL5" s="8" t="s">
        <v>27</v>
      </c>
      <c r="AM5" s="8">
        <v>0.78763471753240832</v>
      </c>
      <c r="AN5" s="8">
        <v>0.66161441398201937</v>
      </c>
      <c r="AO5" s="8">
        <v>0.58737667499547941</v>
      </c>
      <c r="AP5" s="8"/>
      <c r="AQ5" s="8" t="s">
        <v>28</v>
      </c>
      <c r="AR5" s="8">
        <v>0.5910257850196895</v>
      </c>
      <c r="AS5" s="8">
        <v>0.74977805634401051</v>
      </c>
      <c r="AT5" s="8">
        <v>0.61232445405916336</v>
      </c>
      <c r="AU5" s="6"/>
      <c r="AV5" s="6"/>
      <c r="AW5" s="14"/>
      <c r="AX5" s="8" t="s">
        <v>27</v>
      </c>
      <c r="AY5" s="8">
        <v>0.65289240750643585</v>
      </c>
      <c r="AZ5" s="8">
        <v>0.53351474224158035</v>
      </c>
      <c r="BA5" s="15">
        <v>0.45377820401919883</v>
      </c>
    </row>
    <row r="6" spans="1:53" x14ac:dyDescent="0.2">
      <c r="A6" s="5"/>
      <c r="B6" s="6"/>
      <c r="C6" s="8" t="s">
        <v>29</v>
      </c>
      <c r="D6" s="12">
        <v>1.0989968141068387</v>
      </c>
      <c r="E6" s="12">
        <v>0.90100318589316142</v>
      </c>
      <c r="F6" s="12">
        <v>0.98126282267262788</v>
      </c>
      <c r="G6" s="12">
        <v>1.0187371773273721</v>
      </c>
      <c r="H6" s="12">
        <v>0.84375553423038896</v>
      </c>
      <c r="I6" s="12">
        <v>1.1562444657696112</v>
      </c>
      <c r="J6" s="12">
        <v>0.69738359589194543</v>
      </c>
      <c r="K6" s="12">
        <v>1.3026164041080546</v>
      </c>
      <c r="L6" s="6"/>
      <c r="M6" s="8" t="s">
        <v>29</v>
      </c>
      <c r="N6" s="6">
        <v>1</v>
      </c>
      <c r="O6" s="6">
        <v>1</v>
      </c>
      <c r="P6" s="6">
        <v>1</v>
      </c>
      <c r="Q6" s="6">
        <v>1</v>
      </c>
      <c r="R6" s="5"/>
      <c r="S6" s="6"/>
      <c r="T6" s="8" t="s">
        <v>29</v>
      </c>
      <c r="U6" s="12">
        <v>1.1217604472256297</v>
      </c>
      <c r="V6" s="12">
        <v>0.87823955277437038</v>
      </c>
      <c r="W6" s="12">
        <v>0.99418770920336974</v>
      </c>
      <c r="X6" s="12">
        <v>1.0058122907966303</v>
      </c>
      <c r="Y6" s="12">
        <v>1.1738050051753499</v>
      </c>
      <c r="Z6" s="12">
        <v>0.8261949948246502</v>
      </c>
      <c r="AA6" s="12">
        <v>1.1430937154808625</v>
      </c>
      <c r="AB6" s="12">
        <v>0.85690628451913775</v>
      </c>
      <c r="AC6" s="6"/>
      <c r="AD6" s="6" t="s">
        <v>29</v>
      </c>
      <c r="AE6" s="6">
        <v>1</v>
      </c>
      <c r="AF6" s="6">
        <v>1</v>
      </c>
      <c r="AG6" s="6">
        <v>1</v>
      </c>
      <c r="AH6" s="6">
        <v>1</v>
      </c>
      <c r="AI6" s="7"/>
      <c r="AJ6" s="5"/>
      <c r="AK6" s="8"/>
      <c r="AL6" s="8" t="s">
        <v>27</v>
      </c>
      <c r="AM6" s="8">
        <v>0.7651860319793734</v>
      </c>
      <c r="AN6" s="8">
        <v>0.6356760029110371</v>
      </c>
      <c r="AO6" s="8">
        <v>0.55665140281976233</v>
      </c>
      <c r="AP6" s="8"/>
      <c r="AQ6" s="8" t="s">
        <v>28</v>
      </c>
      <c r="AR6" s="8">
        <v>0.65822600813075327</v>
      </c>
      <c r="AS6" s="8">
        <v>0.63538980398262945</v>
      </c>
      <c r="AT6" s="8">
        <v>0.76705823239396953</v>
      </c>
      <c r="AU6" s="6"/>
      <c r="AV6" s="6"/>
      <c r="AW6" s="14"/>
      <c r="AX6" s="8" t="s">
        <v>30</v>
      </c>
      <c r="AY6" s="8">
        <v>1.4287088848711476</v>
      </c>
      <c r="AZ6" s="8">
        <v>0.89422607864442327</v>
      </c>
      <c r="BA6" s="15">
        <v>0.80845526498679521</v>
      </c>
    </row>
    <row r="7" spans="1:53" x14ac:dyDescent="0.2">
      <c r="A7" s="5"/>
      <c r="B7" s="6"/>
      <c r="C7" s="8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5"/>
      <c r="S7" s="6"/>
      <c r="T7" s="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7"/>
      <c r="AJ7" s="5"/>
      <c r="AK7" s="8"/>
      <c r="AL7" s="8"/>
      <c r="AM7" s="8"/>
      <c r="AN7" s="8"/>
      <c r="AO7" s="8"/>
      <c r="AP7" s="8"/>
      <c r="AQ7" s="8"/>
      <c r="AR7" s="8"/>
      <c r="AS7" s="8"/>
      <c r="AT7" s="8"/>
      <c r="AU7" s="6"/>
      <c r="AV7" s="6"/>
      <c r="AW7" s="14"/>
      <c r="AX7" s="8" t="s">
        <v>28</v>
      </c>
      <c r="AY7" s="8">
        <v>0.7413486572589485</v>
      </c>
      <c r="AZ7" s="8">
        <v>0.68840006621227834</v>
      </c>
      <c r="BA7" s="15">
        <v>0.64579212780084028</v>
      </c>
    </row>
    <row r="8" spans="1:53" x14ac:dyDescent="0.2">
      <c r="A8" s="5"/>
      <c r="B8" s="6"/>
      <c r="C8" s="8"/>
      <c r="D8" s="6" t="s">
        <v>31</v>
      </c>
      <c r="E8" s="6" t="s">
        <v>32</v>
      </c>
      <c r="F8" s="6" t="s">
        <v>33</v>
      </c>
      <c r="G8" s="6" t="s">
        <v>34</v>
      </c>
      <c r="H8" s="6" t="s">
        <v>35</v>
      </c>
      <c r="I8" s="6" t="s">
        <v>36</v>
      </c>
      <c r="J8" s="6" t="s">
        <v>37</v>
      </c>
      <c r="K8" s="6" t="s">
        <v>38</v>
      </c>
      <c r="L8" s="6"/>
      <c r="M8" s="6"/>
      <c r="N8" s="6" t="s">
        <v>31</v>
      </c>
      <c r="O8" s="6" t="s">
        <v>32</v>
      </c>
      <c r="P8" s="6" t="s">
        <v>33</v>
      </c>
      <c r="Q8" s="6" t="s">
        <v>34</v>
      </c>
      <c r="R8" s="5"/>
      <c r="S8" s="6"/>
      <c r="T8" s="8"/>
      <c r="U8" s="6" t="s">
        <v>39</v>
      </c>
      <c r="V8" s="6" t="s">
        <v>40</v>
      </c>
      <c r="W8" s="6" t="s">
        <v>41</v>
      </c>
      <c r="X8" s="6" t="s">
        <v>42</v>
      </c>
      <c r="Y8" s="6" t="s">
        <v>43</v>
      </c>
      <c r="Z8" s="6" t="s">
        <v>44</v>
      </c>
      <c r="AA8" s="6" t="s">
        <v>45</v>
      </c>
      <c r="AB8" s="6" t="s">
        <v>46</v>
      </c>
      <c r="AC8" s="6"/>
      <c r="AD8" s="6"/>
      <c r="AE8" s="6" t="s">
        <v>39</v>
      </c>
      <c r="AF8" s="6" t="s">
        <v>40</v>
      </c>
      <c r="AG8" s="6" t="s">
        <v>41</v>
      </c>
      <c r="AH8" s="6" t="s">
        <v>42</v>
      </c>
      <c r="AI8" s="7"/>
      <c r="AJ8" s="5"/>
      <c r="AK8" s="8"/>
      <c r="AL8" s="8"/>
      <c r="AM8" s="8"/>
      <c r="AN8" s="8"/>
      <c r="AO8" s="8"/>
      <c r="AP8" s="8"/>
      <c r="AQ8" s="8"/>
      <c r="AR8" s="8"/>
      <c r="AS8" s="8"/>
      <c r="AT8" s="8"/>
      <c r="AU8" s="6"/>
      <c r="AV8" s="6"/>
      <c r="AW8" s="14"/>
      <c r="AX8" s="8" t="s">
        <v>47</v>
      </c>
      <c r="AY8" s="8">
        <v>0.37684425617500078</v>
      </c>
      <c r="AZ8" s="8">
        <v>0.4969665280755502</v>
      </c>
      <c r="BA8" s="15">
        <v>0.94784547705004463</v>
      </c>
    </row>
    <row r="9" spans="1:53" x14ac:dyDescent="0.2">
      <c r="A9" s="5"/>
      <c r="B9" s="6"/>
      <c r="C9" s="8" t="s">
        <v>26</v>
      </c>
      <c r="D9" s="12">
        <v>0.54484574064655789</v>
      </c>
      <c r="E9" s="12">
        <v>0.65219897611566346</v>
      </c>
      <c r="F9" s="12">
        <v>0.5481401850888602</v>
      </c>
      <c r="G9" s="12">
        <v>0.71907342207717362</v>
      </c>
      <c r="H9" s="12">
        <v>0.65014545489509401</v>
      </c>
      <c r="I9" s="12">
        <v>0.58808220685470214</v>
      </c>
      <c r="J9" s="12">
        <v>0.65174796934710355</v>
      </c>
      <c r="K9" s="12">
        <v>0.51593273285336239</v>
      </c>
      <c r="L9" s="6"/>
      <c r="M9" s="8" t="s">
        <v>26</v>
      </c>
      <c r="N9" s="16">
        <v>0.59852235838111068</v>
      </c>
      <c r="O9" s="16">
        <v>0.63360680358301691</v>
      </c>
      <c r="P9" s="16">
        <v>0.61911383087489802</v>
      </c>
      <c r="Q9" s="16">
        <v>0.58384035110023302</v>
      </c>
      <c r="R9" s="5"/>
      <c r="S9" s="6"/>
      <c r="T9" s="8" t="s">
        <v>26</v>
      </c>
      <c r="U9" s="12">
        <v>1.1783098255408266</v>
      </c>
      <c r="V9" s="12">
        <v>0.59369877762990075</v>
      </c>
      <c r="W9" s="12">
        <v>0.72376926879283721</v>
      </c>
      <c r="X9" s="12">
        <v>0.69955872452822243</v>
      </c>
      <c r="Y9" s="12">
        <v>1.0777447238626894</v>
      </c>
      <c r="Z9" s="12">
        <v>0.75719365133727035</v>
      </c>
      <c r="AA9" s="12">
        <v>0.76596863868271037</v>
      </c>
      <c r="AB9" s="12">
        <v>0.93603269875597872</v>
      </c>
      <c r="AC9" s="6"/>
      <c r="AD9" s="6" t="s">
        <v>26</v>
      </c>
      <c r="AE9" s="12">
        <v>0.8860043015853637</v>
      </c>
      <c r="AF9" s="12">
        <v>0.71166399666052982</v>
      </c>
      <c r="AG9" s="12">
        <v>0.91746918759997986</v>
      </c>
      <c r="AH9" s="12">
        <v>0.85100066871934454</v>
      </c>
      <c r="AI9" s="7"/>
      <c r="AJ9" s="5"/>
      <c r="AK9" s="8">
        <v>240904</v>
      </c>
      <c r="AL9" s="8"/>
      <c r="AM9" s="8" t="s">
        <v>9</v>
      </c>
      <c r="AN9" s="8" t="s">
        <v>10</v>
      </c>
      <c r="AO9" s="8" t="s">
        <v>12</v>
      </c>
      <c r="AP9" s="8"/>
      <c r="AQ9" s="8"/>
      <c r="AR9" s="8" t="s">
        <v>9</v>
      </c>
      <c r="AS9" s="8" t="s">
        <v>10</v>
      </c>
      <c r="AT9" s="8" t="s">
        <v>12</v>
      </c>
      <c r="AU9" s="6"/>
      <c r="AV9" s="6"/>
      <c r="AW9" s="14"/>
      <c r="AX9" s="8" t="s">
        <v>48</v>
      </c>
      <c r="AY9" s="8">
        <v>0.71751704763019442</v>
      </c>
      <c r="AZ9" s="8">
        <v>0.35372938213217925</v>
      </c>
      <c r="BA9" s="15">
        <v>1.1147050794568383</v>
      </c>
    </row>
    <row r="10" spans="1:53" x14ac:dyDescent="0.2">
      <c r="A10" s="5"/>
      <c r="B10" s="6"/>
      <c r="C10" s="8">
        <v>-46</v>
      </c>
      <c r="D10" s="12">
        <v>0.50126357180187375</v>
      </c>
      <c r="E10" s="12">
        <v>0.73606507677584443</v>
      </c>
      <c r="F10" s="12">
        <v>0.56835278653215715</v>
      </c>
      <c r="G10" s="12">
        <v>0.82772097800683708</v>
      </c>
      <c r="H10" s="12">
        <v>0.67060457954776287</v>
      </c>
      <c r="I10" s="12">
        <v>0.64991360999867109</v>
      </c>
      <c r="J10" s="12">
        <v>0.6433785637442857</v>
      </c>
      <c r="K10" s="12">
        <v>0.55077450078114631</v>
      </c>
      <c r="L10" s="6"/>
      <c r="M10" s="8">
        <v>-46</v>
      </c>
      <c r="N10" s="16">
        <v>0.61866432428885909</v>
      </c>
      <c r="O10" s="16">
        <v>0.69803688226949712</v>
      </c>
      <c r="P10" s="16">
        <v>0.66025909477321698</v>
      </c>
      <c r="Q10" s="16">
        <v>0.59707653226271606</v>
      </c>
      <c r="R10" s="5"/>
      <c r="S10" s="6"/>
      <c r="T10" s="8">
        <v>-46</v>
      </c>
      <c r="U10" s="12">
        <v>0.44799892047986506</v>
      </c>
      <c r="V10" s="12">
        <v>0.46115313780790751</v>
      </c>
      <c r="W10" s="12">
        <v>0.48961916042002152</v>
      </c>
      <c r="X10" s="12">
        <v>0.64127063804457263</v>
      </c>
      <c r="Y10" s="12">
        <v>0.60171864205355086</v>
      </c>
      <c r="Z10" s="12">
        <v>0.62507281920852997</v>
      </c>
      <c r="AA10" s="12">
        <v>0.45163644128669883</v>
      </c>
      <c r="AB10" s="12">
        <v>0.94383222273105061</v>
      </c>
      <c r="AC10" s="6"/>
      <c r="AD10" s="6">
        <v>-46</v>
      </c>
      <c r="AE10" s="12">
        <v>0.45457602914388628</v>
      </c>
      <c r="AF10" s="12">
        <v>0.56544489923229713</v>
      </c>
      <c r="AG10" s="12">
        <v>0.61339573063104047</v>
      </c>
      <c r="AH10" s="12">
        <v>0.69773433200887469</v>
      </c>
      <c r="AI10" s="7"/>
      <c r="AJ10" s="5"/>
      <c r="AK10" s="8"/>
      <c r="AL10" s="8" t="s">
        <v>24</v>
      </c>
      <c r="AM10" s="8">
        <v>1</v>
      </c>
      <c r="AN10" s="8">
        <v>1</v>
      </c>
      <c r="AO10" s="8">
        <v>1</v>
      </c>
      <c r="AP10" s="8"/>
      <c r="AQ10" s="8" t="s">
        <v>24</v>
      </c>
      <c r="AR10" s="8">
        <v>1</v>
      </c>
      <c r="AS10" s="8">
        <v>1</v>
      </c>
      <c r="AT10" s="8">
        <v>1</v>
      </c>
      <c r="AU10" s="6"/>
      <c r="AV10" s="6"/>
      <c r="AW10" s="5"/>
      <c r="AX10" s="6"/>
      <c r="AY10" s="6"/>
      <c r="AZ10" s="6"/>
      <c r="BA10" s="7"/>
    </row>
    <row r="11" spans="1:53" x14ac:dyDescent="0.2">
      <c r="A11" s="5"/>
      <c r="B11" s="6"/>
      <c r="C11" s="8" t="s">
        <v>29</v>
      </c>
      <c r="D11" s="12">
        <v>0.94284581758909392</v>
      </c>
      <c r="E11" s="12">
        <v>0.86133362969548788</v>
      </c>
      <c r="F11" s="12">
        <v>1.0109735496777064</v>
      </c>
      <c r="G11" s="12">
        <v>0.62877898792324216</v>
      </c>
      <c r="H11" s="12">
        <v>0.96373350220003207</v>
      </c>
      <c r="I11" s="12">
        <v>0.76320299666836278</v>
      </c>
      <c r="J11" s="12">
        <v>0.78452176687516428</v>
      </c>
      <c r="K11" s="12">
        <v>0.56716671309525146</v>
      </c>
      <c r="L11" s="6"/>
      <c r="M11" s="8" t="s">
        <v>29</v>
      </c>
      <c r="N11" s="16">
        <v>0.9020897236422909</v>
      </c>
      <c r="O11" s="16">
        <v>0.81987626880047426</v>
      </c>
      <c r="P11" s="16">
        <v>0.86346824943419742</v>
      </c>
      <c r="Q11" s="16">
        <v>0.67584423998520782</v>
      </c>
      <c r="R11" s="5"/>
      <c r="S11" s="6"/>
      <c r="T11" s="8" t="s">
        <v>29</v>
      </c>
      <c r="U11" s="12">
        <v>0.66983084993872444</v>
      </c>
      <c r="V11" s="12">
        <v>0.72206083615833438</v>
      </c>
      <c r="W11" s="12">
        <v>0.65099232247484584</v>
      </c>
      <c r="X11" s="12">
        <v>0.72829845766442858</v>
      </c>
      <c r="Y11" s="12">
        <v>1.0148348043985034</v>
      </c>
      <c r="Z11" s="12">
        <v>0.93528268684561577</v>
      </c>
      <c r="AA11" s="12">
        <v>0.92449050922318465</v>
      </c>
      <c r="AB11" s="12">
        <v>1.0895255837273143</v>
      </c>
      <c r="AC11" s="6"/>
      <c r="AD11" s="6" t="s">
        <v>29</v>
      </c>
      <c r="AE11" s="12">
        <v>0.69594584304852947</v>
      </c>
      <c r="AF11" s="12">
        <v>0.68964539006963721</v>
      </c>
      <c r="AG11" s="12">
        <v>0.97505874562205963</v>
      </c>
      <c r="AH11" s="12">
        <v>1.0070080464752496</v>
      </c>
      <c r="AI11" s="7"/>
      <c r="AJ11" s="5"/>
      <c r="AK11" s="8"/>
      <c r="AL11" s="8" t="s">
        <v>27</v>
      </c>
      <c r="AM11" s="8">
        <v>0.66871352590178412</v>
      </c>
      <c r="AN11" s="8">
        <v>0.56796371197657081</v>
      </c>
      <c r="AO11" s="8">
        <v>0.27631417695252847</v>
      </c>
      <c r="AP11" s="8"/>
      <c r="AQ11" s="8" t="s">
        <v>27</v>
      </c>
      <c r="AR11" s="8">
        <v>0.62409097072043263</v>
      </c>
      <c r="AS11" s="8">
        <v>0.39186289113628536</v>
      </c>
      <c r="AT11" s="8">
        <v>0.42124367990265216</v>
      </c>
      <c r="AU11" s="6"/>
      <c r="AV11" s="6"/>
      <c r="AW11" s="5" t="s">
        <v>74</v>
      </c>
      <c r="AX11" s="6"/>
      <c r="AY11" s="6"/>
      <c r="AZ11" s="6"/>
      <c r="BA11" s="7"/>
    </row>
    <row r="12" spans="1:53" x14ac:dyDescent="0.2">
      <c r="A12" s="5"/>
      <c r="B12" s="6"/>
      <c r="C12" s="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6"/>
      <c r="T12" s="8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7"/>
      <c r="AJ12" s="5"/>
      <c r="AK12" s="8"/>
      <c r="AL12" s="8" t="s">
        <v>30</v>
      </c>
      <c r="AM12" s="8">
        <v>1.659551202647191</v>
      </c>
      <c r="AN12" s="8">
        <v>1.0505172491986965</v>
      </c>
      <c r="AO12" s="8">
        <v>0.57093868211103838</v>
      </c>
      <c r="AP12" s="8"/>
      <c r="AQ12" s="8" t="s">
        <v>30</v>
      </c>
      <c r="AR12" s="8">
        <v>1.4679368085049338</v>
      </c>
      <c r="AS12" s="8">
        <v>0.82788241139129626</v>
      </c>
      <c r="AT12" s="8">
        <v>0.805071929770102</v>
      </c>
      <c r="AU12" s="6"/>
      <c r="AV12" s="6"/>
      <c r="AW12" s="5"/>
      <c r="AX12" s="6"/>
      <c r="AY12" s="6" t="str">
        <f t="shared" ref="AY12:AZ12" si="1">AR9</f>
        <v>ref</v>
      </c>
      <c r="AZ12" s="6" t="str">
        <f t="shared" si="1"/>
        <v>minus46</v>
      </c>
      <c r="BA12" s="7" t="str">
        <f>AT9</f>
        <v>minus 95nt</v>
      </c>
    </row>
    <row r="13" spans="1:53" x14ac:dyDescent="0.2">
      <c r="A13" s="5"/>
      <c r="B13" s="6"/>
      <c r="C13" s="8"/>
      <c r="D13" s="6" t="s">
        <v>50</v>
      </c>
      <c r="E13" s="6" t="s">
        <v>51</v>
      </c>
      <c r="F13" s="6" t="s">
        <v>52</v>
      </c>
      <c r="G13" s="6" t="s">
        <v>53</v>
      </c>
      <c r="H13" s="6" t="s">
        <v>54</v>
      </c>
      <c r="I13" s="6" t="s">
        <v>55</v>
      </c>
      <c r="J13" s="6" t="s">
        <v>56</v>
      </c>
      <c r="K13" s="6" t="s">
        <v>57</v>
      </c>
      <c r="L13" s="6"/>
      <c r="M13" s="6"/>
      <c r="N13" s="6" t="s">
        <v>50</v>
      </c>
      <c r="O13" s="6" t="s">
        <v>51</v>
      </c>
      <c r="P13" s="6" t="s">
        <v>52</v>
      </c>
      <c r="Q13" s="6" t="s">
        <v>53</v>
      </c>
      <c r="R13" s="5"/>
      <c r="S13" s="6"/>
      <c r="T13" s="8"/>
      <c r="U13" s="6" t="s">
        <v>58</v>
      </c>
      <c r="V13" s="6" t="s">
        <v>59</v>
      </c>
      <c r="W13" s="6" t="s">
        <v>60</v>
      </c>
      <c r="X13" s="6" t="s">
        <v>61</v>
      </c>
      <c r="Y13" s="6" t="s">
        <v>62</v>
      </c>
      <c r="Z13" s="6" t="s">
        <v>63</v>
      </c>
      <c r="AA13" s="6" t="s">
        <v>64</v>
      </c>
      <c r="AB13" s="6" t="s">
        <v>65</v>
      </c>
      <c r="AC13" s="6"/>
      <c r="AD13" s="6"/>
      <c r="AE13" s="6" t="s">
        <v>58</v>
      </c>
      <c r="AF13" s="6" t="s">
        <v>59</v>
      </c>
      <c r="AG13" s="6" t="s">
        <v>60</v>
      </c>
      <c r="AH13" s="6" t="s">
        <v>61</v>
      </c>
      <c r="AI13" s="7"/>
      <c r="AJ13" s="5"/>
      <c r="AK13" s="8"/>
      <c r="AL13" s="8" t="s">
        <v>28</v>
      </c>
      <c r="AM13" s="8">
        <v>1.0443637437709932</v>
      </c>
      <c r="AN13" s="8">
        <v>1.0648596570951565</v>
      </c>
      <c r="AO13" s="8">
        <v>0.57120382284311377</v>
      </c>
      <c r="AP13" s="8"/>
      <c r="AQ13" s="8" t="s">
        <v>28</v>
      </c>
      <c r="AR13" s="8">
        <v>0.98074095592031896</v>
      </c>
      <c r="AS13" s="8">
        <v>0.56347184208529544</v>
      </c>
      <c r="AT13" s="8">
        <v>0.99922587447061451</v>
      </c>
      <c r="AU13" s="6"/>
      <c r="AV13" s="6"/>
      <c r="AW13" s="5"/>
      <c r="AX13" s="6" t="s">
        <v>24</v>
      </c>
      <c r="AY13" s="6">
        <v>0</v>
      </c>
      <c r="AZ13" s="6">
        <v>0</v>
      </c>
      <c r="BA13" s="7">
        <v>0</v>
      </c>
    </row>
    <row r="14" spans="1:53" x14ac:dyDescent="0.2">
      <c r="A14" s="5"/>
      <c r="B14" s="6"/>
      <c r="C14" s="8" t="s">
        <v>26</v>
      </c>
      <c r="D14" s="12">
        <v>1.1563944575251679</v>
      </c>
      <c r="E14" s="12">
        <v>0.83000023513682863</v>
      </c>
      <c r="F14" s="12">
        <v>1.7751803565257316</v>
      </c>
      <c r="G14" s="12">
        <v>0.92364369966425852</v>
      </c>
      <c r="H14" s="12">
        <v>0.80078383214351301</v>
      </c>
      <c r="I14" s="12">
        <v>0.7674103485558792</v>
      </c>
      <c r="J14" s="12">
        <v>0.79952000709368209</v>
      </c>
      <c r="K14" s="12">
        <v>0.80900126066507683</v>
      </c>
      <c r="L14" s="6"/>
      <c r="M14" s="6" t="s">
        <v>26</v>
      </c>
      <c r="N14" s="12">
        <v>0.99319734633099821</v>
      </c>
      <c r="O14" s="12">
        <v>1.3494120280949951</v>
      </c>
      <c r="P14" s="12">
        <v>0.7840970903496961</v>
      </c>
      <c r="Q14" s="12">
        <v>0.80426063387937941</v>
      </c>
      <c r="R14" s="5"/>
      <c r="S14" s="6"/>
      <c r="T14" s="8" t="s">
        <v>26</v>
      </c>
      <c r="U14" s="12">
        <v>1.0312705524553551</v>
      </c>
      <c r="V14" s="12">
        <v>0.75059202808890935</v>
      </c>
      <c r="W14" s="12">
        <v>1.0277085351725603</v>
      </c>
      <c r="X14" s="12">
        <v>0.94999710885388888</v>
      </c>
      <c r="Y14" s="12">
        <v>0.50296407049953418</v>
      </c>
      <c r="Z14" s="12">
        <v>0.64762494130106096</v>
      </c>
      <c r="AA14" s="12">
        <v>0.984873989449501</v>
      </c>
      <c r="AB14" s="12">
        <v>1.3705725125577768</v>
      </c>
      <c r="AC14" s="6"/>
      <c r="AD14" s="6" t="s">
        <v>26</v>
      </c>
      <c r="AE14" s="12">
        <v>0.89093129027213225</v>
      </c>
      <c r="AF14" s="12">
        <v>0.98885282201322466</v>
      </c>
      <c r="AG14" s="12">
        <v>0.57529450590029763</v>
      </c>
      <c r="AH14" s="12">
        <v>1.1777232510036388</v>
      </c>
      <c r="AI14" s="7"/>
      <c r="AJ14" s="5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6"/>
      <c r="AV14" s="6"/>
      <c r="AW14" s="5"/>
      <c r="AX14" s="6" t="s">
        <v>27</v>
      </c>
      <c r="AY14" s="6">
        <v>7.8872085846475828E-2</v>
      </c>
      <c r="AZ14" s="6">
        <v>6.0558421965459741E-2</v>
      </c>
      <c r="BA14" s="7">
        <v>7.5602176100454166E-2</v>
      </c>
    </row>
    <row r="15" spans="1:53" x14ac:dyDescent="0.2">
      <c r="A15" s="5"/>
      <c r="B15" s="6"/>
      <c r="C15" s="8">
        <v>-46</v>
      </c>
      <c r="D15" s="12">
        <v>0.55865219148379763</v>
      </c>
      <c r="E15" s="12">
        <v>0.60095172631843652</v>
      </c>
      <c r="F15" s="12">
        <v>0.48148802747415365</v>
      </c>
      <c r="G15" s="12">
        <v>0.61281464236856276</v>
      </c>
      <c r="H15" s="12">
        <v>0.68130803707381804</v>
      </c>
      <c r="I15" s="12">
        <v>0.50638858647075524</v>
      </c>
      <c r="J15" s="12">
        <v>0.52254944999923558</v>
      </c>
      <c r="K15" s="12">
        <v>0.54480063890969643</v>
      </c>
      <c r="L15" s="6"/>
      <c r="M15" s="6">
        <v>-46</v>
      </c>
      <c r="N15" s="12">
        <v>0.57980195890111708</v>
      </c>
      <c r="O15" s="12">
        <v>0.54715133492135815</v>
      </c>
      <c r="P15" s="12">
        <v>0.59384831177228659</v>
      </c>
      <c r="Q15" s="12">
        <v>0.53367504445446601</v>
      </c>
      <c r="R15" s="5"/>
      <c r="S15" s="6"/>
      <c r="T15" s="8">
        <v>-46</v>
      </c>
      <c r="U15" s="12">
        <v>0.67127452865956994</v>
      </c>
      <c r="V15" s="12">
        <v>0.71164285069136213</v>
      </c>
      <c r="W15" s="12">
        <v>0.66892995763935559</v>
      </c>
      <c r="X15" s="12">
        <v>0.81876678859572294</v>
      </c>
      <c r="Y15" s="12">
        <v>1.0066784510125946</v>
      </c>
      <c r="Z15" s="12">
        <v>0.47855017913277087</v>
      </c>
      <c r="AA15" s="12">
        <v>0.25135447341692385</v>
      </c>
      <c r="AB15" s="12">
        <v>0.82140168940564862</v>
      </c>
      <c r="AC15" s="6"/>
      <c r="AD15" s="6">
        <v>-46</v>
      </c>
      <c r="AE15" s="12">
        <v>0.69145868967546598</v>
      </c>
      <c r="AF15" s="12">
        <v>0.74384837311753926</v>
      </c>
      <c r="AG15" s="12">
        <v>0.74261431507268272</v>
      </c>
      <c r="AH15" s="12">
        <v>0.53637808141128618</v>
      </c>
      <c r="AI15" s="7"/>
      <c r="AJ15" s="5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6"/>
      <c r="AV15" s="6"/>
      <c r="AW15" s="5"/>
      <c r="AX15" s="6" t="s">
        <v>30</v>
      </c>
      <c r="AY15" s="6">
        <v>6.1759979528054912E-2</v>
      </c>
      <c r="AZ15" s="6">
        <v>5.7152822613056146E-2</v>
      </c>
      <c r="BA15" s="7">
        <v>6.80820435692438E-2</v>
      </c>
    </row>
    <row r="16" spans="1:53" x14ac:dyDescent="0.2">
      <c r="A16" s="5"/>
      <c r="B16" s="6"/>
      <c r="C16" s="8" t="s">
        <v>29</v>
      </c>
      <c r="D16" s="12">
        <v>0.61849592418501942</v>
      </c>
      <c r="E16" s="12">
        <v>0.60976571181850614</v>
      </c>
      <c r="F16" s="12">
        <v>0.5786914837439403</v>
      </c>
      <c r="G16" s="12">
        <v>0.85705847913175071</v>
      </c>
      <c r="H16" s="12">
        <v>0.77683150102363696</v>
      </c>
      <c r="I16" s="12">
        <v>0.67469645833798375</v>
      </c>
      <c r="J16" s="12">
        <v>1.1053895105923179</v>
      </c>
      <c r="K16" s="12">
        <v>1.1617090802946077</v>
      </c>
      <c r="L16" s="6"/>
      <c r="M16" s="6" t="s">
        <v>29</v>
      </c>
      <c r="N16" s="12">
        <v>0.61413081800176283</v>
      </c>
      <c r="O16" s="12">
        <v>0.71787498143784556</v>
      </c>
      <c r="P16" s="12">
        <v>0.72576397968081041</v>
      </c>
      <c r="Q16" s="12">
        <v>1.1335492954434629</v>
      </c>
      <c r="R16" s="5"/>
      <c r="S16" s="6"/>
      <c r="T16" s="8" t="s">
        <v>29</v>
      </c>
      <c r="U16" s="12">
        <v>0.97299094781828965</v>
      </c>
      <c r="V16" s="12">
        <v>1.0048669795177703</v>
      </c>
      <c r="W16" s="12">
        <v>1.0552999535099676</v>
      </c>
      <c r="X16" s="12">
        <v>1.1090970203284829</v>
      </c>
      <c r="Y16" s="12">
        <v>1.618268927454412</v>
      </c>
      <c r="Z16" s="12">
        <v>0.69957786075846173</v>
      </c>
      <c r="AA16" s="12">
        <v>0.25539287355721613</v>
      </c>
      <c r="AB16" s="12">
        <v>1.2368737112454118</v>
      </c>
      <c r="AC16" s="6"/>
      <c r="AD16" s="6" t="s">
        <v>29</v>
      </c>
      <c r="AE16" s="12">
        <v>0.98892896366802996</v>
      </c>
      <c r="AF16" s="12">
        <v>1.0821984869192254</v>
      </c>
      <c r="AG16" s="12">
        <v>1.158923394106437</v>
      </c>
      <c r="AH16" s="12">
        <v>0.74613329240131399</v>
      </c>
      <c r="AI16" s="7"/>
      <c r="AJ16" s="5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6"/>
      <c r="AV16" s="6"/>
      <c r="AW16" s="5"/>
      <c r="AX16" s="6" t="s">
        <v>28</v>
      </c>
      <c r="AY16" s="6">
        <v>0.16049784191113528</v>
      </c>
      <c r="AZ16" s="6">
        <v>9.3233531962729557E-2</v>
      </c>
      <c r="BA16" s="7">
        <v>8.5766471942719719E-2</v>
      </c>
    </row>
    <row r="17" spans="1:58" ht="15" thickBot="1" x14ac:dyDescent="0.25">
      <c r="A17" s="5"/>
      <c r="B17" s="6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12"/>
      <c r="O17" s="12"/>
      <c r="P17" s="12"/>
      <c r="Q17" s="12"/>
      <c r="R17" s="5"/>
      <c r="S17" s="6"/>
      <c r="T17" s="8"/>
      <c r="U17" s="6" t="s">
        <v>66</v>
      </c>
      <c r="V17" s="6" t="s">
        <v>67</v>
      </c>
      <c r="W17" s="6" t="s">
        <v>68</v>
      </c>
      <c r="X17" s="6" t="s">
        <v>69</v>
      </c>
      <c r="Y17" s="6" t="s">
        <v>70</v>
      </c>
      <c r="Z17" s="6" t="s">
        <v>71</v>
      </c>
      <c r="AA17" s="6" t="s">
        <v>72</v>
      </c>
      <c r="AB17" s="6" t="s">
        <v>73</v>
      </c>
      <c r="AC17" s="6"/>
      <c r="AD17" s="6"/>
      <c r="AE17" s="6" t="s">
        <v>66</v>
      </c>
      <c r="AF17" s="6" t="s">
        <v>67</v>
      </c>
      <c r="AG17" s="6" t="s">
        <v>68</v>
      </c>
      <c r="AH17" s="6" t="s">
        <v>69</v>
      </c>
      <c r="AI17" s="7"/>
      <c r="AJ17" s="5"/>
      <c r="AK17" s="8">
        <v>240911</v>
      </c>
      <c r="AL17" s="8"/>
      <c r="AM17" s="8" t="s">
        <v>9</v>
      </c>
      <c r="AN17" s="8" t="s">
        <v>10</v>
      </c>
      <c r="AO17" s="8" t="s">
        <v>12</v>
      </c>
      <c r="AP17" s="8"/>
      <c r="AQ17" s="8"/>
      <c r="AR17" s="8"/>
      <c r="AS17" s="8"/>
      <c r="AT17" s="8"/>
      <c r="AU17" s="6"/>
      <c r="AV17" s="6"/>
      <c r="AW17" s="5"/>
      <c r="AX17" s="6" t="s">
        <v>47</v>
      </c>
      <c r="AY17" s="6">
        <v>2.9525268291371999E-3</v>
      </c>
      <c r="AZ17" s="6">
        <v>1.6376926649978114E-3</v>
      </c>
      <c r="BA17" s="7">
        <v>2.1797490961840537E-2</v>
      </c>
    </row>
    <row r="18" spans="1:58" ht="15" thickBot="1" x14ac:dyDescent="0.25">
      <c r="A18" s="5"/>
      <c r="B18" s="6"/>
      <c r="C18" s="18" t="s">
        <v>25</v>
      </c>
      <c r="D18" s="19" t="s">
        <v>24</v>
      </c>
      <c r="E18" s="20">
        <v>3638</v>
      </c>
      <c r="F18" s="21">
        <v>8214</v>
      </c>
      <c r="G18" s="6"/>
      <c r="H18" s="18" t="s">
        <v>76</v>
      </c>
      <c r="I18" s="19" t="s">
        <v>24</v>
      </c>
      <c r="J18" s="20">
        <v>3638</v>
      </c>
      <c r="K18" s="21">
        <v>8214</v>
      </c>
      <c r="L18" s="6"/>
      <c r="M18" s="6"/>
      <c r="N18" s="6"/>
      <c r="O18" s="6"/>
      <c r="P18" s="6"/>
      <c r="Q18" s="6"/>
      <c r="R18" s="5"/>
      <c r="S18" s="6"/>
      <c r="T18" s="8" t="s">
        <v>26</v>
      </c>
      <c r="U18" s="12">
        <v>0.88323895618816761</v>
      </c>
      <c r="V18" s="12">
        <v>0.66315784801558131</v>
      </c>
      <c r="W18" s="12">
        <v>0.84541267933582898</v>
      </c>
      <c r="X18" s="12">
        <v>1.0253583579844063</v>
      </c>
      <c r="Y18" s="12">
        <v>0.67304535333396154</v>
      </c>
      <c r="Z18" s="12">
        <v>0.97664494711017236</v>
      </c>
      <c r="AA18" s="12"/>
      <c r="AB18" s="12"/>
      <c r="AC18" s="6"/>
      <c r="AD18" s="6" t="s">
        <v>26</v>
      </c>
      <c r="AE18" s="12">
        <v>0.77319840210187452</v>
      </c>
      <c r="AF18" s="12">
        <v>0.93538551866011765</v>
      </c>
      <c r="AG18" s="12">
        <v>0.82484515022206695</v>
      </c>
      <c r="AH18" s="13"/>
      <c r="AI18" s="7"/>
      <c r="AJ18" s="5"/>
      <c r="AK18" s="8"/>
      <c r="AL18" s="8" t="s">
        <v>24</v>
      </c>
      <c r="AM18" s="8">
        <v>1</v>
      </c>
      <c r="AN18" s="8">
        <v>1</v>
      </c>
      <c r="AO18" s="8">
        <v>1</v>
      </c>
      <c r="AP18" s="8"/>
      <c r="AQ18" s="8"/>
      <c r="AR18" s="8"/>
      <c r="AS18" s="8"/>
      <c r="AT18" s="8"/>
      <c r="AU18" s="6"/>
      <c r="AV18" s="6"/>
      <c r="AW18" s="22"/>
      <c r="AX18" s="23" t="s">
        <v>48</v>
      </c>
      <c r="AY18" s="23">
        <v>7.6454998777609612E-2</v>
      </c>
      <c r="AZ18" s="23">
        <v>1.1978012414433201E-2</v>
      </c>
      <c r="BA18" s="24">
        <v>9.0069984700621816E-2</v>
      </c>
    </row>
    <row r="19" spans="1:58" x14ac:dyDescent="0.2">
      <c r="A19" s="5"/>
      <c r="B19" s="6"/>
      <c r="C19" s="8" t="s">
        <v>26</v>
      </c>
      <c r="D19" s="12">
        <v>1</v>
      </c>
      <c r="E19" s="12">
        <v>0.60877083598481463</v>
      </c>
      <c r="F19" s="12">
        <v>0.98274177466376722</v>
      </c>
      <c r="G19" s="6"/>
      <c r="H19" s="8" t="s">
        <v>26</v>
      </c>
      <c r="I19" s="12">
        <v>3.204937810639273E-17</v>
      </c>
      <c r="J19" s="12">
        <v>1.5547578587512259E-2</v>
      </c>
      <c r="K19" s="12">
        <v>0.18523481582041679</v>
      </c>
      <c r="L19" s="6"/>
      <c r="M19" s="6"/>
      <c r="N19" s="6"/>
      <c r="O19" s="6"/>
      <c r="P19" s="6"/>
      <c r="Q19" s="6"/>
      <c r="R19" s="5"/>
      <c r="S19" s="6"/>
      <c r="T19" s="8">
        <v>-46</v>
      </c>
      <c r="U19" s="12"/>
      <c r="V19" s="12">
        <v>0.68342444612285091</v>
      </c>
      <c r="W19" s="12">
        <v>0.67958842237188555</v>
      </c>
      <c r="X19" s="12">
        <v>1.0030805461595571</v>
      </c>
      <c r="Y19" s="12">
        <v>0.39434743998890404</v>
      </c>
      <c r="Z19" s="12">
        <v>0.54046469102189187</v>
      </c>
      <c r="AA19" s="12">
        <v>0.58562047803865414</v>
      </c>
      <c r="AB19" s="12">
        <v>0.6963287984085359</v>
      </c>
      <c r="AC19" s="6"/>
      <c r="AD19" s="6">
        <v>-46</v>
      </c>
      <c r="AE19" s="12">
        <v>0.68342444612285091</v>
      </c>
      <c r="AF19" s="12">
        <v>0.84133448426572133</v>
      </c>
      <c r="AG19" s="12">
        <v>0.46740606550539798</v>
      </c>
      <c r="AH19" s="12">
        <v>0.64097463822359502</v>
      </c>
      <c r="AI19" s="7"/>
      <c r="AJ19" s="5"/>
      <c r="AK19" s="8"/>
      <c r="AL19" s="8" t="s">
        <v>27</v>
      </c>
      <c r="AM19" s="8">
        <v>0.35533769835035617</v>
      </c>
      <c r="AN19" s="8">
        <v>0.37797406867442257</v>
      </c>
      <c r="AO19" s="8">
        <v>0.27778424093138282</v>
      </c>
      <c r="AP19" s="8"/>
      <c r="AQ19" s="8"/>
      <c r="AR19" s="8"/>
      <c r="AS19" s="8"/>
      <c r="AT19" s="8"/>
      <c r="AU19" s="6"/>
      <c r="AV19" s="6"/>
      <c r="AW19" s="6"/>
      <c r="AX19" s="6"/>
      <c r="AY19" s="6"/>
      <c r="AZ19" s="6"/>
      <c r="BA19" s="7"/>
    </row>
    <row r="20" spans="1:58" x14ac:dyDescent="0.2">
      <c r="A20" s="5"/>
      <c r="B20" s="6"/>
      <c r="C20" s="8">
        <v>-46</v>
      </c>
      <c r="D20" s="12">
        <v>1</v>
      </c>
      <c r="E20" s="12">
        <v>0.64350920839857217</v>
      </c>
      <c r="F20" s="12">
        <v>0.56361916251230693</v>
      </c>
      <c r="G20" s="6"/>
      <c r="H20" s="8">
        <v>-46</v>
      </c>
      <c r="I20" s="12">
        <v>3.204937810639273E-17</v>
      </c>
      <c r="J20" s="12">
        <v>3.1694078287328474E-2</v>
      </c>
      <c r="K20" s="12">
        <v>1.9763282098253756E-2</v>
      </c>
      <c r="L20" s="6"/>
      <c r="M20" s="6"/>
      <c r="N20" s="6"/>
      <c r="O20" s="6"/>
      <c r="P20" s="6"/>
      <c r="Q20" s="6"/>
      <c r="R20" s="5"/>
      <c r="S20" s="6"/>
      <c r="T20" s="8" t="s">
        <v>29</v>
      </c>
      <c r="U20" s="12">
        <v>0.77142145940093176</v>
      </c>
      <c r="V20" s="12">
        <v>0.85592292605002906</v>
      </c>
      <c r="W20" s="12">
        <v>0.64413146577958136</v>
      </c>
      <c r="X20" s="12">
        <v>0.73597302040952606</v>
      </c>
      <c r="Y20" s="12">
        <v>0.69702460880302264</v>
      </c>
      <c r="Z20" s="13"/>
      <c r="AA20" s="12">
        <v>0.32714443688082046</v>
      </c>
      <c r="AB20" s="12">
        <v>0.48625790346595843</v>
      </c>
      <c r="AC20" s="6"/>
      <c r="AD20" s="6" t="s">
        <v>29</v>
      </c>
      <c r="AE20" s="12">
        <v>0.81367219272548041</v>
      </c>
      <c r="AF20" s="12">
        <v>0.69005224309455371</v>
      </c>
      <c r="AG20" s="12">
        <v>0.69702460880302264</v>
      </c>
      <c r="AH20" s="12">
        <v>0.40670117017338947</v>
      </c>
      <c r="AI20" s="7"/>
      <c r="AJ20" s="5"/>
      <c r="AK20" s="8"/>
      <c r="AL20" s="8" t="s">
        <v>30</v>
      </c>
      <c r="AM20" s="8">
        <v>1.1586386434613181</v>
      </c>
      <c r="AN20" s="8">
        <v>0.80427857534327718</v>
      </c>
      <c r="AO20" s="8">
        <v>1.0493551830792454</v>
      </c>
      <c r="AP20" s="8"/>
      <c r="AQ20" s="8"/>
      <c r="AR20" s="8"/>
      <c r="AS20" s="8"/>
      <c r="AT20" s="8"/>
      <c r="AU20" s="6"/>
      <c r="AV20" s="6"/>
      <c r="AW20" s="6"/>
      <c r="AX20" s="6"/>
      <c r="AY20" s="6"/>
      <c r="AZ20" s="6"/>
      <c r="BA20" s="7"/>
    </row>
    <row r="21" spans="1:58" ht="15" thickBot="1" x14ac:dyDescent="0.25">
      <c r="A21" s="5"/>
      <c r="B21" s="6"/>
      <c r="C21" s="8" t="s">
        <v>29</v>
      </c>
      <c r="D21" s="12">
        <v>1</v>
      </c>
      <c r="E21" s="12">
        <v>0.81531962046554263</v>
      </c>
      <c r="F21" s="12">
        <v>0.79782976864097044</v>
      </c>
      <c r="G21" s="6"/>
      <c r="H21" s="8" t="s">
        <v>29</v>
      </c>
      <c r="I21" s="12">
        <v>0</v>
      </c>
      <c r="J21" s="12">
        <v>6.9906468562223545E-2</v>
      </c>
      <c r="K21" s="12">
        <v>0.16229558993678936</v>
      </c>
      <c r="L21" s="6"/>
      <c r="M21" s="6"/>
      <c r="N21" s="6"/>
      <c r="O21" s="6"/>
      <c r="P21" s="6"/>
      <c r="Q21" s="6"/>
      <c r="R21" s="5"/>
      <c r="S21" s="6"/>
      <c r="T21" s="8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7"/>
      <c r="AJ21" s="5"/>
      <c r="AK21" s="8"/>
      <c r="AL21" s="8" t="s">
        <v>28</v>
      </c>
      <c r="AM21" s="8">
        <v>0.50725836025811177</v>
      </c>
      <c r="AN21" s="8">
        <v>0.45003407534165563</v>
      </c>
      <c r="AO21" s="8">
        <v>0.36424420436185084</v>
      </c>
      <c r="AP21" s="8"/>
      <c r="AQ21" s="8"/>
      <c r="AR21" s="8"/>
      <c r="AS21" s="8"/>
      <c r="AT21" s="8"/>
      <c r="AU21" s="6"/>
      <c r="AV21" s="6"/>
      <c r="AW21" s="6"/>
      <c r="AX21" s="6"/>
      <c r="AY21" s="6"/>
      <c r="AZ21" s="6"/>
      <c r="BA21" s="7"/>
    </row>
    <row r="22" spans="1:58" ht="15" thickBot="1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5"/>
      <c r="S22" s="6"/>
      <c r="T22" s="18" t="s">
        <v>25</v>
      </c>
      <c r="U22" s="19" t="s">
        <v>24</v>
      </c>
      <c r="V22" s="17">
        <v>5175</v>
      </c>
      <c r="W22" s="21">
        <v>4700</v>
      </c>
      <c r="X22" s="20">
        <v>4927</v>
      </c>
      <c r="Y22" s="18" t="s">
        <v>76</v>
      </c>
      <c r="Z22" s="19" t="s">
        <v>24</v>
      </c>
      <c r="AA22" s="17">
        <v>5175</v>
      </c>
      <c r="AB22" s="21">
        <v>4700</v>
      </c>
      <c r="AC22" s="20">
        <v>4927</v>
      </c>
      <c r="AD22" s="6"/>
      <c r="AE22" s="6"/>
      <c r="AF22" s="6"/>
      <c r="AG22" s="6"/>
      <c r="AH22" s="6"/>
      <c r="AI22" s="7"/>
      <c r="AJ22" s="5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6"/>
      <c r="AV22" s="6"/>
      <c r="AW22" s="6"/>
      <c r="AX22" s="6"/>
      <c r="AY22" s="6"/>
      <c r="AZ22" s="6"/>
      <c r="BA22" s="7"/>
    </row>
    <row r="23" spans="1:58" ht="15" thickBot="1" x14ac:dyDescent="0.25">
      <c r="A23" s="5"/>
      <c r="B23" s="6"/>
      <c r="C23" s="6" t="s">
        <v>78</v>
      </c>
      <c r="D23" s="6"/>
      <c r="E23" s="6"/>
      <c r="F23" s="6"/>
      <c r="G23" s="6"/>
      <c r="H23" s="6" t="s">
        <v>79</v>
      </c>
      <c r="I23" s="6"/>
      <c r="J23" s="6"/>
      <c r="K23" s="6"/>
      <c r="L23" s="6"/>
      <c r="M23" s="6"/>
      <c r="N23" s="6"/>
      <c r="O23" s="6"/>
      <c r="P23" s="6"/>
      <c r="Q23" s="6"/>
      <c r="R23" s="5"/>
      <c r="S23" s="6"/>
      <c r="T23" s="25" t="s">
        <v>26</v>
      </c>
      <c r="U23" s="12">
        <v>1</v>
      </c>
      <c r="V23" s="12">
        <v>0.84153453864130445</v>
      </c>
      <c r="W23" s="12">
        <v>0.90820046729732329</v>
      </c>
      <c r="X23" s="12">
        <v>0.74244089317307238</v>
      </c>
      <c r="Y23" s="25" t="s">
        <v>26</v>
      </c>
      <c r="Z23" s="12">
        <v>0</v>
      </c>
      <c r="AA23" s="12">
        <v>6.4160730489675438E-2</v>
      </c>
      <c r="AB23" s="12">
        <v>0.17807860477273602</v>
      </c>
      <c r="AC23" s="12">
        <v>0.15202260650709493</v>
      </c>
      <c r="AD23" s="12"/>
      <c r="AE23" s="12"/>
      <c r="AF23" s="12"/>
      <c r="AG23" s="12"/>
      <c r="AH23" s="12"/>
      <c r="AI23" s="7"/>
      <c r="AJ23" s="5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6"/>
      <c r="AV23" s="6"/>
      <c r="AW23" s="6"/>
      <c r="AX23" s="6"/>
      <c r="AY23" s="6"/>
      <c r="AZ23" s="6"/>
      <c r="BA23" s="7"/>
    </row>
    <row r="24" spans="1:58" ht="15" thickBot="1" x14ac:dyDescent="0.25">
      <c r="A24" s="5"/>
      <c r="B24" s="6"/>
      <c r="C24" s="18" t="s">
        <v>77</v>
      </c>
      <c r="D24" s="19" t="s">
        <v>24</v>
      </c>
      <c r="E24" s="20">
        <v>3638</v>
      </c>
      <c r="F24" s="21">
        <v>8214</v>
      </c>
      <c r="G24" s="6"/>
      <c r="H24" s="18" t="s">
        <v>77</v>
      </c>
      <c r="I24" s="19" t="s">
        <v>24</v>
      </c>
      <c r="J24" s="20">
        <v>3638</v>
      </c>
      <c r="K24" s="21">
        <v>8214</v>
      </c>
      <c r="L24" s="6"/>
      <c r="M24" s="6"/>
      <c r="N24" s="6"/>
      <c r="O24" s="6"/>
      <c r="P24" s="6"/>
      <c r="Q24" s="6"/>
      <c r="R24" s="5"/>
      <c r="S24" s="6"/>
      <c r="T24" s="25">
        <v>-46</v>
      </c>
      <c r="U24" s="12">
        <v>1</v>
      </c>
      <c r="V24" s="12">
        <v>0.58278774775402464</v>
      </c>
      <c r="W24" s="12">
        <v>0.67857486481924356</v>
      </c>
      <c r="X24" s="12">
        <v>0.6546935460160398</v>
      </c>
      <c r="Y24" s="25">
        <v>-46</v>
      </c>
      <c r="Z24" s="12">
        <v>0</v>
      </c>
      <c r="AA24" s="12">
        <v>7.1750243938574571E-2</v>
      </c>
      <c r="AB24" s="12">
        <v>6.9218976479028263E-2</v>
      </c>
      <c r="AC24" s="12">
        <v>0.10868419211941636</v>
      </c>
      <c r="AD24" s="12"/>
      <c r="AE24" s="12"/>
      <c r="AF24" s="12"/>
      <c r="AG24" s="12"/>
      <c r="AH24" s="12"/>
      <c r="AI24" s="7"/>
      <c r="AJ24" s="5"/>
      <c r="AK24" s="8">
        <v>240919</v>
      </c>
      <c r="AL24" s="8"/>
      <c r="AM24" s="8" t="s">
        <v>9</v>
      </c>
      <c r="AN24" s="8" t="s">
        <v>10</v>
      </c>
      <c r="AO24" s="8" t="s">
        <v>12</v>
      </c>
      <c r="AP24" s="8"/>
      <c r="AQ24" s="8"/>
      <c r="AR24" s="8" t="s">
        <v>9</v>
      </c>
      <c r="AS24" s="8" t="s">
        <v>10</v>
      </c>
      <c r="AT24" s="8" t="s">
        <v>12</v>
      </c>
      <c r="AU24" s="6"/>
      <c r="AV24" s="6"/>
      <c r="AW24" s="6"/>
      <c r="AX24" s="6"/>
      <c r="AY24" s="6"/>
      <c r="AZ24" s="6"/>
      <c r="BA24" s="7"/>
    </row>
    <row r="25" spans="1:58" ht="15" thickBot="1" x14ac:dyDescent="0.25">
      <c r="A25" s="5"/>
      <c r="B25" s="6"/>
      <c r="C25" s="8" t="s">
        <v>26</v>
      </c>
      <c r="D25" s="12"/>
      <c r="E25" s="26">
        <v>3.2825712478615444E-8</v>
      </c>
      <c r="F25" s="16">
        <v>0.89948026637809542</v>
      </c>
      <c r="G25" s="6"/>
      <c r="H25" s="8" t="s">
        <v>26</v>
      </c>
      <c r="I25" s="12"/>
      <c r="J25" s="26"/>
      <c r="K25" s="16"/>
      <c r="L25" s="6"/>
      <c r="M25" s="6"/>
      <c r="N25" s="6"/>
      <c r="O25" s="6"/>
      <c r="P25" s="6"/>
      <c r="Q25" s="6"/>
      <c r="R25" s="5"/>
      <c r="S25" s="6"/>
      <c r="T25" s="27" t="s">
        <v>29</v>
      </c>
      <c r="U25" s="12">
        <v>1</v>
      </c>
      <c r="V25" s="12">
        <v>0.84191450630386899</v>
      </c>
      <c r="W25" s="12">
        <v>0.9940460342737516</v>
      </c>
      <c r="X25" s="12">
        <v>0.64541083154140988</v>
      </c>
      <c r="Y25" s="27" t="s">
        <v>29</v>
      </c>
      <c r="Z25" s="12">
        <v>0</v>
      </c>
      <c r="AA25" s="12">
        <v>0.12211742974233432</v>
      </c>
      <c r="AB25" s="12">
        <v>0.12678216928200275</v>
      </c>
      <c r="AC25" s="12">
        <v>0.12232778837439102</v>
      </c>
      <c r="AD25" s="12"/>
      <c r="AE25" s="12"/>
      <c r="AF25" s="12"/>
      <c r="AG25" s="12"/>
      <c r="AH25" s="12"/>
      <c r="AI25" s="7"/>
      <c r="AJ25" s="5"/>
      <c r="AK25" s="8"/>
      <c r="AL25" s="8" t="s">
        <v>24</v>
      </c>
      <c r="AM25" s="8">
        <v>1</v>
      </c>
      <c r="AN25" s="8">
        <v>1</v>
      </c>
      <c r="AO25" s="8">
        <v>1</v>
      </c>
      <c r="AP25" s="8"/>
      <c r="AQ25" s="8" t="s">
        <v>24</v>
      </c>
      <c r="AR25" s="8">
        <v>1</v>
      </c>
      <c r="AS25" s="8">
        <v>1</v>
      </c>
      <c r="AT25" s="8">
        <v>1</v>
      </c>
      <c r="AU25" s="6"/>
      <c r="AV25" s="6"/>
      <c r="AW25" s="6"/>
      <c r="AX25" s="6"/>
      <c r="AY25" s="6"/>
      <c r="AZ25" s="6"/>
      <c r="BA25" s="7"/>
    </row>
    <row r="26" spans="1:58" x14ac:dyDescent="0.2">
      <c r="A26" s="5"/>
      <c r="B26" s="6"/>
      <c r="C26" s="8">
        <v>-46</v>
      </c>
      <c r="D26" s="12"/>
      <c r="E26" s="26">
        <v>3.9180260878920374E-6</v>
      </c>
      <c r="F26" s="26">
        <v>7.1644066843299164E-8</v>
      </c>
      <c r="G26" s="6"/>
      <c r="H26" s="8">
        <v>-46</v>
      </c>
      <c r="I26" s="12"/>
      <c r="J26" s="26">
        <v>0.21343638432963891</v>
      </c>
      <c r="K26" s="26">
        <v>1.9032041447603704E-2</v>
      </c>
      <c r="L26" s="6"/>
      <c r="M26" s="6"/>
      <c r="N26" s="6"/>
      <c r="O26" s="6"/>
      <c r="P26" s="6"/>
      <c r="Q26" s="6"/>
      <c r="R26" s="5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7"/>
      <c r="AJ26" s="5"/>
      <c r="AK26" s="8"/>
      <c r="AL26" s="8" t="s">
        <v>47</v>
      </c>
      <c r="AM26" s="8">
        <v>0.38101975966003704</v>
      </c>
      <c r="AN26" s="8">
        <v>0.1895950287943422</v>
      </c>
      <c r="AO26" s="8">
        <v>0.32636381642382295</v>
      </c>
      <c r="AP26" s="8"/>
      <c r="AQ26" s="8" t="s">
        <v>47</v>
      </c>
      <c r="AR26" s="8">
        <v>0.37266875268996452</v>
      </c>
      <c r="AS26" s="8">
        <v>0.18496293443866452</v>
      </c>
      <c r="AT26" s="8">
        <v>0.38801643111170264</v>
      </c>
      <c r="AU26" s="6"/>
      <c r="AV26" s="6"/>
      <c r="AW26" s="6"/>
      <c r="AX26" s="6"/>
      <c r="AY26" s="6"/>
      <c r="AZ26" s="6"/>
      <c r="BA26" s="7"/>
    </row>
    <row r="27" spans="1:58" ht="15" thickBot="1" x14ac:dyDescent="0.25">
      <c r="A27" s="5"/>
      <c r="B27" s="6"/>
      <c r="C27" s="8" t="s">
        <v>29</v>
      </c>
      <c r="D27" s="12"/>
      <c r="E27" s="16">
        <v>9.6668430054363524E-3</v>
      </c>
      <c r="F27" s="16">
        <v>0.12859707903792719</v>
      </c>
      <c r="G27" s="6"/>
      <c r="H27" s="8" t="s">
        <v>29</v>
      </c>
      <c r="I27" s="12"/>
      <c r="J27" s="26">
        <v>6.5106061156228372E-3</v>
      </c>
      <c r="K27" s="26">
        <v>0.32916809677996522</v>
      </c>
      <c r="L27" s="6"/>
      <c r="M27" s="6"/>
      <c r="N27" s="6"/>
      <c r="O27" s="6"/>
      <c r="P27" s="6"/>
      <c r="Q27" s="6"/>
      <c r="R27" s="5"/>
      <c r="S27" s="6"/>
      <c r="T27" s="6" t="s">
        <v>78</v>
      </c>
      <c r="U27" s="6"/>
      <c r="V27" s="6"/>
      <c r="W27" s="6"/>
      <c r="X27" s="6"/>
      <c r="Y27" s="6" t="s">
        <v>79</v>
      </c>
      <c r="Z27" s="6"/>
      <c r="AA27" s="6"/>
      <c r="AB27" s="6"/>
      <c r="AC27" s="6"/>
      <c r="AD27" s="6"/>
      <c r="AE27" s="6"/>
      <c r="AF27" s="6"/>
      <c r="AG27" s="6"/>
      <c r="AH27" s="6"/>
      <c r="AI27" s="7"/>
      <c r="AJ27" s="5"/>
      <c r="AK27" s="8"/>
      <c r="AL27" s="8" t="s">
        <v>48</v>
      </c>
      <c r="AM27" s="8">
        <v>0.82564074381270858</v>
      </c>
      <c r="AN27" s="8">
        <v>0.33678991452541451</v>
      </c>
      <c r="AO27" s="8">
        <v>1.1234571327234038</v>
      </c>
      <c r="AP27" s="8"/>
      <c r="AQ27" s="8" t="s">
        <v>48</v>
      </c>
      <c r="AR27" s="8">
        <v>0.60939335144768014</v>
      </c>
      <c r="AS27" s="8">
        <v>0.37066884973894398</v>
      </c>
      <c r="AT27" s="8">
        <v>1.105953026190273</v>
      </c>
      <c r="AU27" s="6"/>
      <c r="AV27" s="6"/>
      <c r="AW27" s="6"/>
      <c r="AX27" s="6"/>
      <c r="AY27" s="6"/>
      <c r="AZ27" s="6"/>
      <c r="BA27" s="7"/>
      <c r="BB27" s="28"/>
      <c r="BC27" s="28"/>
      <c r="BD27" s="28"/>
      <c r="BE27" s="28"/>
      <c r="BF27" s="28"/>
    </row>
    <row r="28" spans="1:58" ht="15" thickBo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5"/>
      <c r="S28" s="6"/>
      <c r="T28" s="18" t="s">
        <v>77</v>
      </c>
      <c r="U28" s="19" t="s">
        <v>24</v>
      </c>
      <c r="V28" s="17">
        <v>5175</v>
      </c>
      <c r="W28" s="21">
        <v>4700</v>
      </c>
      <c r="X28" s="20">
        <v>4927</v>
      </c>
      <c r="Y28" s="18" t="s">
        <v>77</v>
      </c>
      <c r="Z28" s="19" t="s">
        <v>24</v>
      </c>
      <c r="AA28" s="17">
        <v>5175</v>
      </c>
      <c r="AB28" s="21">
        <v>4700</v>
      </c>
      <c r="AC28" s="20">
        <v>4927</v>
      </c>
      <c r="AD28" s="6"/>
      <c r="AE28" s="6"/>
      <c r="AF28" s="6"/>
      <c r="AG28" s="6"/>
      <c r="AH28" s="6"/>
      <c r="AI28" s="7"/>
      <c r="AJ28" s="5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7"/>
      <c r="BB28" s="28"/>
      <c r="BC28" s="28"/>
      <c r="BD28" s="28"/>
      <c r="BE28" s="28"/>
      <c r="BF28" s="28"/>
    </row>
    <row r="29" spans="1:58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5"/>
      <c r="S29" s="6"/>
      <c r="T29" s="8" t="s">
        <v>26</v>
      </c>
      <c r="U29" s="12"/>
      <c r="V29" s="12">
        <v>1.293834398391178E-2</v>
      </c>
      <c r="W29" s="12">
        <v>0.4934479355778506</v>
      </c>
      <c r="X29" s="12">
        <v>3.1343128561481665E-2</v>
      </c>
      <c r="Y29" s="8" t="s">
        <v>26</v>
      </c>
      <c r="Z29" s="12"/>
      <c r="AA29" s="26"/>
      <c r="AB29" s="16"/>
      <c r="AC29" s="6"/>
      <c r="AD29" s="6"/>
      <c r="AE29" s="6"/>
      <c r="AF29" s="6"/>
      <c r="AG29" s="6"/>
      <c r="AH29" s="6"/>
      <c r="AI29" s="7"/>
      <c r="AJ29" s="5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7"/>
      <c r="BB29" s="28"/>
      <c r="BC29" s="28"/>
      <c r="BD29" s="28"/>
      <c r="BE29" s="28"/>
      <c r="BF29" s="28"/>
    </row>
    <row r="30" spans="1:58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5"/>
      <c r="S30" s="6"/>
      <c r="T30" s="8">
        <v>-46</v>
      </c>
      <c r="U30" s="12"/>
      <c r="V30" s="12">
        <v>9.4747823875915771E-4</v>
      </c>
      <c r="W30" s="12">
        <v>2.6089070296879233E-3</v>
      </c>
      <c r="X30" s="12">
        <v>1.3185577202294223E-2</v>
      </c>
      <c r="Y30" s="8">
        <v>-46</v>
      </c>
      <c r="Z30" s="12"/>
      <c r="AA30" s="26">
        <v>4.4751527969416312E-3</v>
      </c>
      <c r="AB30" s="26">
        <v>7.0049881339861592E-2</v>
      </c>
      <c r="AC30" s="26">
        <v>0.27386491029970511</v>
      </c>
      <c r="AD30" s="6"/>
      <c r="AE30" s="6"/>
      <c r="AF30" s="6"/>
      <c r="AG30" s="6"/>
      <c r="AH30" s="6"/>
      <c r="AI30" s="7"/>
      <c r="AJ30" s="5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7"/>
      <c r="BB30" s="28"/>
      <c r="BC30" s="28"/>
      <c r="BD30" s="28"/>
      <c r="BE30" s="28"/>
      <c r="BF30" s="28"/>
    </row>
    <row r="31" spans="1:58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6"/>
      <c r="T31" s="8" t="s">
        <v>29</v>
      </c>
      <c r="U31" s="12"/>
      <c r="V31" s="12">
        <v>0.11686639919921206</v>
      </c>
      <c r="W31" s="12">
        <v>0.94920551941341669</v>
      </c>
      <c r="X31" s="12">
        <v>6.9212774855360679E-3</v>
      </c>
      <c r="Y31" s="8" t="s">
        <v>29</v>
      </c>
      <c r="Z31" s="12"/>
      <c r="AA31" s="26">
        <v>0.49850911211180698</v>
      </c>
      <c r="AB31" s="26">
        <v>0.29936023734764272</v>
      </c>
      <c r="AC31" s="26">
        <v>0.2679338331089699</v>
      </c>
      <c r="AD31" s="6"/>
      <c r="AE31" s="6"/>
      <c r="AF31" s="6"/>
      <c r="AG31" s="6"/>
      <c r="AH31" s="6"/>
      <c r="AI31" s="7"/>
      <c r="AJ31" s="5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7"/>
      <c r="BB31" s="28"/>
      <c r="BC31" s="28"/>
      <c r="BD31" s="28"/>
      <c r="BE31" s="28"/>
      <c r="BF31" s="28"/>
    </row>
    <row r="32" spans="1:58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5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7"/>
      <c r="AJ32" s="5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7"/>
      <c r="BB32" s="28"/>
      <c r="BC32" s="28"/>
      <c r="BD32" s="28"/>
      <c r="BE32" s="28"/>
      <c r="BF32" s="28"/>
    </row>
    <row r="33" spans="1:176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7"/>
      <c r="AJ33" s="5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7"/>
      <c r="BB33" s="28"/>
      <c r="BC33" s="28"/>
      <c r="BD33" s="28"/>
      <c r="BE33" s="28"/>
      <c r="BF33" s="28"/>
    </row>
    <row r="34" spans="1:176" ht="15" thickBot="1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2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4"/>
      <c r="AJ34" s="22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4"/>
      <c r="BB34" s="28"/>
      <c r="BC34" s="28"/>
      <c r="BD34" s="28"/>
      <c r="BE34" s="28"/>
      <c r="BF34" s="28"/>
    </row>
    <row r="35" spans="1:176" x14ac:dyDescent="0.2">
      <c r="A35" t="s">
        <v>80</v>
      </c>
    </row>
    <row r="36" spans="1:176" x14ac:dyDescent="0.2">
      <c r="B36" s="32" t="s">
        <v>81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Q36" s="32" t="s">
        <v>4</v>
      </c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F36" s="32" t="s">
        <v>6</v>
      </c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D36" s="32" t="s">
        <v>82</v>
      </c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B36" s="32" t="s">
        <v>13</v>
      </c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29"/>
      <c r="DD36" s="32" t="s">
        <v>14</v>
      </c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F36" s="32" t="s">
        <v>15</v>
      </c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29"/>
      <c r="ET36" s="32" t="s">
        <v>83</v>
      </c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</row>
    <row r="37" spans="1:176" x14ac:dyDescent="0.2">
      <c r="A37" t="s">
        <v>84</v>
      </c>
      <c r="C37" t="s">
        <v>16</v>
      </c>
      <c r="D37" t="s">
        <v>17</v>
      </c>
      <c r="E37" t="s">
        <v>31</v>
      </c>
      <c r="F37" t="s">
        <v>32</v>
      </c>
      <c r="G37" t="s">
        <v>33</v>
      </c>
      <c r="H37" t="s">
        <v>34</v>
      </c>
      <c r="J37" t="s">
        <v>16</v>
      </c>
      <c r="K37" t="s">
        <v>17</v>
      </c>
      <c r="L37" t="s">
        <v>50</v>
      </c>
      <c r="M37" t="s">
        <v>51</v>
      </c>
      <c r="N37" t="s">
        <v>52</v>
      </c>
      <c r="O37" t="s">
        <v>53</v>
      </c>
      <c r="Q37" s="28" t="s">
        <v>85</v>
      </c>
      <c r="R37" t="s">
        <v>16</v>
      </c>
      <c r="S37" t="s">
        <v>17</v>
      </c>
      <c r="T37" t="s">
        <v>31</v>
      </c>
      <c r="U37" t="s">
        <v>32</v>
      </c>
      <c r="V37" t="s">
        <v>33</v>
      </c>
      <c r="W37" t="s">
        <v>34</v>
      </c>
      <c r="Y37" t="s">
        <v>16</v>
      </c>
      <c r="Z37" t="s">
        <v>17</v>
      </c>
      <c r="AA37" t="s">
        <v>50</v>
      </c>
      <c r="AB37" t="s">
        <v>51</v>
      </c>
      <c r="AC37" t="s">
        <v>52</v>
      </c>
      <c r="AD37" t="s">
        <v>53</v>
      </c>
      <c r="AF37" s="28" t="s">
        <v>85</v>
      </c>
      <c r="AG37" t="s">
        <v>16</v>
      </c>
      <c r="AH37" t="s">
        <v>17</v>
      </c>
      <c r="AI37" t="s">
        <v>86</v>
      </c>
      <c r="AJ37" t="s">
        <v>87</v>
      </c>
      <c r="AK37" t="s">
        <v>88</v>
      </c>
      <c r="AL37" t="s">
        <v>89</v>
      </c>
      <c r="AO37" t="s">
        <v>16</v>
      </c>
      <c r="AP37" t="s">
        <v>17</v>
      </c>
      <c r="AQ37" t="s">
        <v>66</v>
      </c>
      <c r="AR37" t="s">
        <v>67</v>
      </c>
      <c r="AS37" t="s">
        <v>68</v>
      </c>
      <c r="AT37" t="s">
        <v>69</v>
      </c>
      <c r="AW37" t="s">
        <v>16</v>
      </c>
      <c r="AX37" t="s">
        <v>17</v>
      </c>
      <c r="AY37" t="s">
        <v>58</v>
      </c>
      <c r="AZ37" t="s">
        <v>59</v>
      </c>
      <c r="BA37" t="s">
        <v>60</v>
      </c>
      <c r="BB37" t="s">
        <v>61</v>
      </c>
      <c r="BD37" s="28" t="s">
        <v>85</v>
      </c>
      <c r="EF37" t="s">
        <v>90</v>
      </c>
      <c r="EG37">
        <v>1</v>
      </c>
      <c r="EH37">
        <v>2</v>
      </c>
      <c r="EI37">
        <v>3</v>
      </c>
      <c r="EJ37">
        <v>4</v>
      </c>
      <c r="EK37">
        <v>5</v>
      </c>
      <c r="EL37">
        <v>6</v>
      </c>
      <c r="EM37">
        <v>7</v>
      </c>
      <c r="EN37">
        <v>8</v>
      </c>
      <c r="EO37">
        <v>9</v>
      </c>
      <c r="EP37">
        <v>10</v>
      </c>
      <c r="EQ37">
        <v>11</v>
      </c>
      <c r="ER37">
        <v>12</v>
      </c>
      <c r="ET37" t="s">
        <v>91</v>
      </c>
      <c r="EU37">
        <v>1</v>
      </c>
      <c r="EV37">
        <v>2</v>
      </c>
      <c r="EW37">
        <v>3</v>
      </c>
      <c r="EX37">
        <v>4</v>
      </c>
      <c r="EY37">
        <v>5</v>
      </c>
      <c r="EZ37">
        <v>6</v>
      </c>
      <c r="FA37">
        <v>7</v>
      </c>
      <c r="FB37">
        <v>8</v>
      </c>
      <c r="FC37">
        <v>9</v>
      </c>
      <c r="FD37">
        <v>10</v>
      </c>
      <c r="FE37">
        <v>11</v>
      </c>
      <c r="FF37">
        <v>12</v>
      </c>
      <c r="FH37" t="s">
        <v>92</v>
      </c>
      <c r="FI37">
        <v>1</v>
      </c>
      <c r="FJ37">
        <v>2</v>
      </c>
      <c r="FK37">
        <v>3</v>
      </c>
      <c r="FL37">
        <v>4</v>
      </c>
      <c r="FM37">
        <v>5</v>
      </c>
      <c r="FN37">
        <v>6</v>
      </c>
      <c r="FO37">
        <v>7</v>
      </c>
      <c r="FP37">
        <v>8</v>
      </c>
      <c r="FQ37">
        <v>9</v>
      </c>
      <c r="FR37">
        <v>10</v>
      </c>
      <c r="FS37">
        <v>11</v>
      </c>
      <c r="FT37">
        <v>12</v>
      </c>
    </row>
    <row r="38" spans="1:176" x14ac:dyDescent="0.2">
      <c r="B38" t="s">
        <v>93</v>
      </c>
      <c r="C38" s="30">
        <v>764946.5</v>
      </c>
      <c r="D38" s="30">
        <v>531782</v>
      </c>
      <c r="E38" s="30">
        <v>353258.5</v>
      </c>
      <c r="F38" s="30">
        <v>422862.5</v>
      </c>
      <c r="G38" s="30">
        <v>355394.5</v>
      </c>
      <c r="H38" s="30">
        <v>466221.5</v>
      </c>
      <c r="I38" s="30"/>
      <c r="J38" s="30"/>
      <c r="K38" s="30">
        <v>462572</v>
      </c>
      <c r="L38" s="30">
        <v>224447</v>
      </c>
      <c r="M38" s="30">
        <v>181127.5</v>
      </c>
      <c r="N38" s="30">
        <v>1006152.5</v>
      </c>
      <c r="O38" s="30">
        <v>124403.5</v>
      </c>
      <c r="Q38" s="28" t="s">
        <v>93</v>
      </c>
      <c r="R38" s="30">
        <v>22880550</v>
      </c>
      <c r="S38" s="30">
        <v>14439500</v>
      </c>
      <c r="T38" s="30">
        <v>8696675</v>
      </c>
      <c r="U38" s="30">
        <v>7994085</v>
      </c>
      <c r="V38" s="30">
        <v>10555210</v>
      </c>
      <c r="W38" s="30">
        <v>6210110</v>
      </c>
      <c r="X38" s="30"/>
      <c r="Y38" s="30">
        <v>23407800</v>
      </c>
      <c r="Z38" s="30">
        <v>28819100</v>
      </c>
      <c r="AA38" s="30">
        <v>33692250</v>
      </c>
      <c r="AB38" s="30">
        <v>35311800</v>
      </c>
      <c r="AC38" s="30">
        <v>31017900</v>
      </c>
      <c r="AD38" s="30">
        <v>30486450</v>
      </c>
      <c r="AF38" s="28" t="s">
        <v>93</v>
      </c>
      <c r="AG38" s="30">
        <v>5440750</v>
      </c>
      <c r="AH38" s="30">
        <v>5576420</v>
      </c>
      <c r="AI38" s="30">
        <v>3179030</v>
      </c>
      <c r="AJ38" s="30">
        <v>936447.5</v>
      </c>
      <c r="AK38" s="30">
        <v>1871675</v>
      </c>
      <c r="AL38" s="30">
        <v>2171070</v>
      </c>
      <c r="AN38" s="28" t="s">
        <v>93</v>
      </c>
      <c r="AO38" s="30">
        <v>4234765</v>
      </c>
      <c r="AP38" s="30">
        <v>5203705</v>
      </c>
      <c r="AQ38" s="30">
        <v>2698265</v>
      </c>
      <c r="AR38" s="30">
        <v>3672405</v>
      </c>
      <c r="AS38" s="30">
        <v>2564675</v>
      </c>
      <c r="AT38" s="30">
        <v>2114125</v>
      </c>
      <c r="AV38" t="s">
        <v>93</v>
      </c>
      <c r="AW38" s="30">
        <v>2653620</v>
      </c>
      <c r="AX38" s="30">
        <v>3536900</v>
      </c>
      <c r="AY38" s="30">
        <v>3421230</v>
      </c>
      <c r="AZ38" s="30">
        <v>4233950</v>
      </c>
      <c r="BA38" s="30">
        <v>3175310</v>
      </c>
      <c r="BB38" s="30">
        <v>3112990</v>
      </c>
      <c r="BD38" s="28"/>
      <c r="BE38" t="s">
        <v>16</v>
      </c>
      <c r="BF38" t="s">
        <v>17</v>
      </c>
      <c r="BG38" t="s">
        <v>86</v>
      </c>
      <c r="BH38" t="s">
        <v>87</v>
      </c>
      <c r="BI38" t="s">
        <v>88</v>
      </c>
      <c r="BJ38" t="s">
        <v>89</v>
      </c>
      <c r="BM38" t="s">
        <v>16</v>
      </c>
      <c r="BN38" t="s">
        <v>17</v>
      </c>
      <c r="BO38" t="s">
        <v>66</v>
      </c>
      <c r="BP38" t="s">
        <v>67</v>
      </c>
      <c r="BQ38" t="s">
        <v>68</v>
      </c>
      <c r="BR38" t="s">
        <v>69</v>
      </c>
      <c r="BU38" t="s">
        <v>16</v>
      </c>
      <c r="BV38" t="s">
        <v>17</v>
      </c>
      <c r="BW38" t="s">
        <v>58</v>
      </c>
      <c r="BX38" t="s">
        <v>59</v>
      </c>
      <c r="BY38" t="s">
        <v>60</v>
      </c>
      <c r="BZ38" t="s">
        <v>61</v>
      </c>
      <c r="CB38" t="s">
        <v>94</v>
      </c>
      <c r="CC38">
        <v>1</v>
      </c>
      <c r="CD38">
        <v>2</v>
      </c>
      <c r="CE38">
        <v>3</v>
      </c>
      <c r="CF38">
        <v>4</v>
      </c>
      <c r="CG38">
        <v>5</v>
      </c>
      <c r="CH38">
        <v>6</v>
      </c>
      <c r="CI38">
        <v>7</v>
      </c>
      <c r="CJ38">
        <v>8</v>
      </c>
      <c r="CK38">
        <v>9</v>
      </c>
      <c r="CL38">
        <v>10</v>
      </c>
      <c r="CM38">
        <v>11</v>
      </c>
      <c r="CN38">
        <v>12</v>
      </c>
      <c r="CP38" t="s">
        <v>95</v>
      </c>
      <c r="CQ38">
        <v>1</v>
      </c>
      <c r="CR38">
        <v>2</v>
      </c>
      <c r="CS38">
        <v>3</v>
      </c>
      <c r="CT38">
        <v>4</v>
      </c>
      <c r="CU38">
        <v>5</v>
      </c>
      <c r="CV38">
        <v>6</v>
      </c>
      <c r="CW38">
        <v>7</v>
      </c>
      <c r="CX38">
        <v>8</v>
      </c>
      <c r="CY38">
        <v>9</v>
      </c>
      <c r="CZ38">
        <v>10</v>
      </c>
      <c r="DA38">
        <v>11</v>
      </c>
      <c r="DB38">
        <v>12</v>
      </c>
      <c r="DD38" t="s">
        <v>90</v>
      </c>
      <c r="DE38">
        <v>1</v>
      </c>
      <c r="DF38">
        <v>2</v>
      </c>
      <c r="DG38">
        <v>3</v>
      </c>
      <c r="DH38">
        <v>4</v>
      </c>
      <c r="DI38">
        <v>5</v>
      </c>
      <c r="DJ38">
        <v>6</v>
      </c>
      <c r="DK38">
        <v>7</v>
      </c>
      <c r="DL38">
        <v>8</v>
      </c>
      <c r="DM38">
        <v>9</v>
      </c>
      <c r="DN38">
        <v>10</v>
      </c>
      <c r="DO38">
        <v>11</v>
      </c>
      <c r="DP38">
        <v>12</v>
      </c>
      <c r="DR38" t="s">
        <v>92</v>
      </c>
      <c r="DS38">
        <v>1</v>
      </c>
      <c r="DT38">
        <v>2</v>
      </c>
      <c r="DU38">
        <v>3</v>
      </c>
      <c r="DV38">
        <v>4</v>
      </c>
      <c r="DW38">
        <v>5</v>
      </c>
      <c r="DX38">
        <v>6</v>
      </c>
      <c r="DY38">
        <v>7</v>
      </c>
      <c r="DZ38">
        <v>8</v>
      </c>
      <c r="EA38">
        <v>9</v>
      </c>
      <c r="EB38">
        <v>10</v>
      </c>
      <c r="EC38">
        <v>11</v>
      </c>
      <c r="ED38">
        <v>12</v>
      </c>
      <c r="EF38" t="s">
        <v>96</v>
      </c>
      <c r="EG38">
        <v>137114</v>
      </c>
      <c r="EH38">
        <v>94122.5</v>
      </c>
      <c r="EI38">
        <v>81236.600000000006</v>
      </c>
      <c r="EJ38">
        <v>79605.899999999994</v>
      </c>
      <c r="EK38">
        <v>183699</v>
      </c>
      <c r="EL38">
        <v>199607</v>
      </c>
      <c r="EM38">
        <v>83231.5</v>
      </c>
      <c r="EN38">
        <v>69342.600000000006</v>
      </c>
      <c r="EO38">
        <v>41570.800000000003</v>
      </c>
      <c r="EP38">
        <v>45047.6</v>
      </c>
      <c r="EQ38">
        <v>77773.5</v>
      </c>
      <c r="ER38">
        <v>107511</v>
      </c>
      <c r="ET38" t="s">
        <v>96</v>
      </c>
      <c r="EU38" t="s">
        <v>97</v>
      </c>
      <c r="EV38" t="s">
        <v>97</v>
      </c>
      <c r="EW38" t="s">
        <v>97</v>
      </c>
      <c r="EX38" t="s">
        <v>97</v>
      </c>
      <c r="EY38" t="s">
        <v>97</v>
      </c>
      <c r="EZ38" t="s">
        <v>97</v>
      </c>
      <c r="FA38" t="s">
        <v>97</v>
      </c>
      <c r="FB38" t="s">
        <v>97</v>
      </c>
      <c r="FC38" t="s">
        <v>97</v>
      </c>
      <c r="FD38" t="s">
        <v>97</v>
      </c>
      <c r="FE38" t="s">
        <v>97</v>
      </c>
      <c r="FF38" t="s">
        <v>97</v>
      </c>
      <c r="FH38" t="s">
        <v>96</v>
      </c>
      <c r="FI38">
        <v>52365.9</v>
      </c>
      <c r="FJ38">
        <v>49381.3</v>
      </c>
      <c r="FK38">
        <v>29885.5</v>
      </c>
      <c r="FL38">
        <v>37229.4</v>
      </c>
      <c r="FM38">
        <v>51751.9</v>
      </c>
      <c r="FN38">
        <v>78357.399999999994</v>
      </c>
      <c r="FO38">
        <v>54853.599999999999</v>
      </c>
      <c r="FP38">
        <v>55198.1</v>
      </c>
      <c r="FQ38">
        <v>35527.1</v>
      </c>
      <c r="FR38">
        <v>30267.8</v>
      </c>
      <c r="FS38">
        <v>55956.9</v>
      </c>
      <c r="FT38">
        <v>85333.4</v>
      </c>
    </row>
    <row r="39" spans="1:176" x14ac:dyDescent="0.2">
      <c r="B39">
        <v>46</v>
      </c>
      <c r="C39" s="30">
        <v>488027</v>
      </c>
      <c r="D39" s="30">
        <v>395975</v>
      </c>
      <c r="E39" s="30">
        <v>221559</v>
      </c>
      <c r="F39" s="30">
        <v>325341.5</v>
      </c>
      <c r="G39" s="30">
        <v>251212.5</v>
      </c>
      <c r="H39" s="30">
        <v>365853.5</v>
      </c>
      <c r="I39" s="30"/>
      <c r="J39" s="30"/>
      <c r="K39" s="30">
        <v>477755</v>
      </c>
      <c r="L39" s="30">
        <v>155455</v>
      </c>
      <c r="M39" s="30">
        <v>152146.5</v>
      </c>
      <c r="N39" s="30">
        <v>164466</v>
      </c>
      <c r="O39" s="30">
        <v>153993.5</v>
      </c>
      <c r="Q39" s="28">
        <v>46</v>
      </c>
      <c r="R39" s="30">
        <v>14296950</v>
      </c>
      <c r="S39" s="30">
        <v>14922200</v>
      </c>
      <c r="T39" s="30">
        <v>5887640</v>
      </c>
      <c r="U39" s="30">
        <v>5678875</v>
      </c>
      <c r="V39" s="30">
        <v>5579600</v>
      </c>
      <c r="W39" s="30">
        <v>3306270</v>
      </c>
      <c r="X39" s="30"/>
      <c r="Y39" s="30">
        <v>19662400</v>
      </c>
      <c r="Z39" s="30">
        <v>25121700</v>
      </c>
      <c r="AA39" s="30">
        <v>18635100</v>
      </c>
      <c r="AB39" s="30">
        <v>27363750</v>
      </c>
      <c r="AC39" s="30">
        <v>25984350</v>
      </c>
      <c r="AD39" s="30">
        <v>25933550</v>
      </c>
      <c r="AF39" s="28">
        <v>46</v>
      </c>
      <c r="AG39" s="30"/>
      <c r="AH39" s="30"/>
      <c r="AI39" s="30">
        <v>1615800</v>
      </c>
      <c r="AJ39" s="30">
        <v>1493620</v>
      </c>
      <c r="AK39" s="30">
        <v>1428545</v>
      </c>
      <c r="AL39" s="30">
        <v>1330210</v>
      </c>
      <c r="AN39" s="28">
        <v>46</v>
      </c>
      <c r="AO39" s="30">
        <v>4371250</v>
      </c>
      <c r="AP39" s="30">
        <v>4579960</v>
      </c>
      <c r="AQ39" s="30"/>
      <c r="AR39" s="30">
        <v>3499630</v>
      </c>
      <c r="AS39" s="30">
        <v>3263350</v>
      </c>
      <c r="AT39" s="30">
        <v>2694125</v>
      </c>
      <c r="AV39">
        <v>46</v>
      </c>
      <c r="AW39" s="30">
        <v>3243135</v>
      </c>
      <c r="AX39" s="30">
        <v>4248300</v>
      </c>
      <c r="AY39" s="30">
        <v>4166945</v>
      </c>
      <c r="AZ39" s="30">
        <v>4158170</v>
      </c>
      <c r="BA39" s="30">
        <v>3725765</v>
      </c>
      <c r="BB39" s="30">
        <v>3969510</v>
      </c>
      <c r="BD39" s="28" t="s">
        <v>93</v>
      </c>
      <c r="BE39" s="30">
        <v>33708050</v>
      </c>
      <c r="BF39" s="30">
        <v>32763650</v>
      </c>
      <c r="BG39" s="30">
        <v>30080400</v>
      </c>
      <c r="BH39" s="30">
        <v>31989300</v>
      </c>
      <c r="BI39" s="30">
        <v>38231450</v>
      </c>
      <c r="BJ39" s="30">
        <v>34074900</v>
      </c>
      <c r="BL39" s="28" t="s">
        <v>93</v>
      </c>
      <c r="BM39" s="30">
        <v>3649760</v>
      </c>
      <c r="BN39" s="30">
        <v>3530140</v>
      </c>
      <c r="BO39" s="30">
        <v>4627985</v>
      </c>
      <c r="BP39" s="30">
        <v>1266630</v>
      </c>
      <c r="BQ39" s="30"/>
      <c r="BR39" s="30"/>
      <c r="BT39" t="s">
        <v>93</v>
      </c>
      <c r="BU39" s="30">
        <v>8516530</v>
      </c>
      <c r="BV39" s="30">
        <v>7217470</v>
      </c>
      <c r="BW39" s="30">
        <v>6195145</v>
      </c>
      <c r="BX39" s="30">
        <v>6141645</v>
      </c>
      <c r="BY39" s="30">
        <v>3842600</v>
      </c>
      <c r="BZ39" s="30">
        <v>2849100</v>
      </c>
      <c r="CB39" t="s">
        <v>96</v>
      </c>
      <c r="CC39">
        <v>132904</v>
      </c>
      <c r="CD39">
        <v>86598.1</v>
      </c>
      <c r="CE39">
        <v>113329</v>
      </c>
      <c r="CF39">
        <v>112336</v>
      </c>
      <c r="CG39">
        <v>144002</v>
      </c>
      <c r="CH39">
        <v>123307</v>
      </c>
      <c r="CI39">
        <v>89973.1</v>
      </c>
      <c r="CJ39">
        <v>93292.4</v>
      </c>
      <c r="CK39">
        <v>76024.600000000006</v>
      </c>
      <c r="CL39">
        <v>72921.100000000006</v>
      </c>
      <c r="CM39">
        <v>98031.3</v>
      </c>
      <c r="CN39">
        <v>86579.9</v>
      </c>
      <c r="CP39" t="s">
        <v>96</v>
      </c>
      <c r="CQ39">
        <v>163664</v>
      </c>
      <c r="CR39">
        <v>113584</v>
      </c>
      <c r="CS39">
        <v>120256</v>
      </c>
      <c r="CT39">
        <v>106597</v>
      </c>
      <c r="CU39">
        <v>138837</v>
      </c>
      <c r="CV39">
        <v>133046</v>
      </c>
      <c r="CW39">
        <v>69533</v>
      </c>
      <c r="CX39">
        <v>58077.7</v>
      </c>
      <c r="CY39">
        <v>58022.5</v>
      </c>
      <c r="CZ39">
        <v>57771.199999999997</v>
      </c>
      <c r="DA39">
        <v>64177.3</v>
      </c>
      <c r="DB39">
        <v>41959.6</v>
      </c>
      <c r="DD39" t="s">
        <v>96</v>
      </c>
      <c r="DE39">
        <v>23926.5</v>
      </c>
      <c r="DF39">
        <v>24869.7</v>
      </c>
      <c r="DG39">
        <v>21555.9</v>
      </c>
      <c r="DH39">
        <v>23539.9</v>
      </c>
      <c r="DI39">
        <v>16109.12</v>
      </c>
      <c r="DJ39">
        <v>18110.32</v>
      </c>
      <c r="DK39">
        <v>12636.2</v>
      </c>
      <c r="DL39">
        <v>13991.2</v>
      </c>
      <c r="DM39">
        <v>13389.4</v>
      </c>
      <c r="DN39">
        <v>11395.7</v>
      </c>
      <c r="DO39">
        <v>3426.34</v>
      </c>
      <c r="DP39">
        <v>4646.6899999999996</v>
      </c>
      <c r="DR39" t="s">
        <v>96</v>
      </c>
      <c r="DS39">
        <v>12259.7</v>
      </c>
      <c r="DT39">
        <v>18808.400000000001</v>
      </c>
      <c r="DU39">
        <v>23104.400000000001</v>
      </c>
      <c r="DV39">
        <v>31637.9</v>
      </c>
      <c r="DW39">
        <v>19184.48</v>
      </c>
      <c r="DX39">
        <v>9062.58</v>
      </c>
      <c r="DY39">
        <v>14501.8</v>
      </c>
      <c r="DZ39">
        <v>12274.7</v>
      </c>
      <c r="EA39">
        <v>22539.5</v>
      </c>
      <c r="EB39">
        <v>21607.4</v>
      </c>
      <c r="EC39">
        <v>5246.97</v>
      </c>
      <c r="ED39">
        <v>3251.79</v>
      </c>
      <c r="EF39" t="s">
        <v>98</v>
      </c>
      <c r="EG39">
        <v>134081</v>
      </c>
      <c r="EH39">
        <v>91949.4</v>
      </c>
      <c r="EI39">
        <v>77039.600000000006</v>
      </c>
      <c r="EJ39">
        <v>77601.8</v>
      </c>
      <c r="EK39">
        <v>137371</v>
      </c>
      <c r="EL39">
        <v>169486</v>
      </c>
      <c r="EM39">
        <v>75237.899999999994</v>
      </c>
      <c r="EN39">
        <v>67393.3</v>
      </c>
      <c r="EO39">
        <v>38600.6</v>
      </c>
      <c r="EP39">
        <v>43163.4</v>
      </c>
      <c r="EQ39">
        <v>76426.399999999994</v>
      </c>
      <c r="ER39">
        <v>104451</v>
      </c>
      <c r="ET39" t="s">
        <v>98</v>
      </c>
      <c r="EU39" t="s">
        <v>97</v>
      </c>
      <c r="EV39" t="s">
        <v>97</v>
      </c>
      <c r="EW39" t="s">
        <v>97</v>
      </c>
      <c r="EX39" t="s">
        <v>97</v>
      </c>
      <c r="EY39" t="s">
        <v>97</v>
      </c>
      <c r="EZ39" t="s">
        <v>97</v>
      </c>
      <c r="FA39" t="s">
        <v>97</v>
      </c>
      <c r="FB39" t="s">
        <v>97</v>
      </c>
      <c r="FC39" t="s">
        <v>97</v>
      </c>
      <c r="FD39" t="s">
        <v>97</v>
      </c>
      <c r="FE39" t="s">
        <v>97</v>
      </c>
      <c r="FF39" t="s">
        <v>97</v>
      </c>
      <c r="FH39" t="s">
        <v>98</v>
      </c>
      <c r="FI39">
        <v>50883</v>
      </c>
      <c r="FJ39">
        <v>46767</v>
      </c>
      <c r="FK39">
        <v>30166.2</v>
      </c>
      <c r="FL39">
        <v>39097.599999999999</v>
      </c>
      <c r="FM39">
        <v>55670.9</v>
      </c>
      <c r="FN39">
        <v>76785</v>
      </c>
      <c r="FO39">
        <v>45737.4</v>
      </c>
      <c r="FP39">
        <v>57570.7</v>
      </c>
      <c r="FQ39">
        <v>23876.9</v>
      </c>
      <c r="FR39">
        <v>29316.2</v>
      </c>
      <c r="FS39">
        <v>56572.800000000003</v>
      </c>
      <c r="FT39">
        <v>47621.7</v>
      </c>
    </row>
    <row r="40" spans="1:176" x14ac:dyDescent="0.2">
      <c r="B40" t="s">
        <v>29</v>
      </c>
      <c r="C40" s="30">
        <v>74165.8</v>
      </c>
      <c r="D40" s="30">
        <v>60804.2</v>
      </c>
      <c r="E40" s="30">
        <v>63627.95</v>
      </c>
      <c r="F40" s="30">
        <v>58127.1</v>
      </c>
      <c r="G40" s="30">
        <v>68225.55</v>
      </c>
      <c r="H40" s="30">
        <v>42433.149999999994</v>
      </c>
      <c r="I40" s="30"/>
      <c r="J40" s="30">
        <v>63647.5</v>
      </c>
      <c r="K40" s="30">
        <v>54836.85</v>
      </c>
      <c r="L40" s="30">
        <v>25237.599999999999</v>
      </c>
      <c r="M40" s="30">
        <v>24995.050000000003</v>
      </c>
      <c r="N40" s="30">
        <v>24840.25</v>
      </c>
      <c r="O40" s="30">
        <v>29891.9</v>
      </c>
      <c r="Q40" s="28" t="s">
        <v>29</v>
      </c>
      <c r="R40" s="30">
        <v>29652200</v>
      </c>
      <c r="S40" s="30">
        <v>19405400</v>
      </c>
      <c r="T40" s="30">
        <v>34694100</v>
      </c>
      <c r="U40" s="30">
        <v>29642700</v>
      </c>
      <c r="V40" s="30">
        <v>17962400</v>
      </c>
      <c r="W40" s="30">
        <v>12941700</v>
      </c>
      <c r="X40" s="30"/>
      <c r="Y40" s="30">
        <v>29652200</v>
      </c>
      <c r="Z40" s="30">
        <v>19405400</v>
      </c>
      <c r="AA40" s="30">
        <v>34694100</v>
      </c>
      <c r="AB40" s="30">
        <v>29642700</v>
      </c>
      <c r="AC40" s="30">
        <v>17962400</v>
      </c>
      <c r="AD40" s="30">
        <v>15217500</v>
      </c>
      <c r="AF40" s="28" t="s">
        <v>29</v>
      </c>
      <c r="AG40" s="30">
        <v>5242210</v>
      </c>
      <c r="AH40" s="30">
        <v>4460935</v>
      </c>
      <c r="AI40" s="30">
        <v>1579160</v>
      </c>
      <c r="AJ40" s="30">
        <v>1563900</v>
      </c>
      <c r="AK40" s="30">
        <v>2206080</v>
      </c>
      <c r="AL40" s="30">
        <v>1627290</v>
      </c>
      <c r="AN40" s="28" t="s">
        <v>29</v>
      </c>
      <c r="AO40" s="30">
        <v>6559005</v>
      </c>
      <c r="AP40" s="30">
        <v>3010090</v>
      </c>
      <c r="AQ40" s="30">
        <v>3666420</v>
      </c>
      <c r="AR40" s="30">
        <v>2106990</v>
      </c>
      <c r="AS40" s="30">
        <v>3670395</v>
      </c>
      <c r="AT40" s="30">
        <v>3909185</v>
      </c>
      <c r="AV40" t="s">
        <v>29</v>
      </c>
      <c r="AW40" s="30">
        <v>3102500</v>
      </c>
      <c r="AX40" s="30">
        <v>4515765</v>
      </c>
      <c r="AY40" s="30">
        <v>3836405</v>
      </c>
      <c r="AZ40" s="30">
        <v>3164565</v>
      </c>
      <c r="BA40" s="30">
        <v>3546435</v>
      </c>
      <c r="BB40" s="30">
        <v>3165375</v>
      </c>
      <c r="BD40" s="28">
        <v>46</v>
      </c>
      <c r="BE40" s="30">
        <v>51886400</v>
      </c>
      <c r="BF40" s="30">
        <v>21227750</v>
      </c>
      <c r="BG40" s="30">
        <v>40335000</v>
      </c>
      <c r="BH40" s="30">
        <v>53821900</v>
      </c>
      <c r="BI40" s="30">
        <v>44958000</v>
      </c>
      <c r="BJ40" s="30">
        <v>45055400</v>
      </c>
      <c r="BL40" s="28">
        <v>46</v>
      </c>
      <c r="BM40" s="30">
        <v>3868690</v>
      </c>
      <c r="BN40" s="30">
        <v>4486610</v>
      </c>
      <c r="BO40" s="30">
        <v>1742315</v>
      </c>
      <c r="BP40" s="30">
        <v>2252115</v>
      </c>
      <c r="BQ40" s="30">
        <v>1699330</v>
      </c>
      <c r="BR40" s="30">
        <v>1434070</v>
      </c>
      <c r="BT40">
        <v>46</v>
      </c>
      <c r="BU40" s="30">
        <v>6519815</v>
      </c>
      <c r="BV40" s="30">
        <v>6827960</v>
      </c>
      <c r="BW40" s="30">
        <v>5112425</v>
      </c>
      <c r="BX40" s="30">
        <v>7236885</v>
      </c>
      <c r="BY40" s="30">
        <v>4879355</v>
      </c>
      <c r="BZ40" s="30">
        <v>2107235</v>
      </c>
      <c r="CB40" t="s">
        <v>98</v>
      </c>
      <c r="CC40">
        <v>156928</v>
      </c>
      <c r="CD40">
        <v>87989</v>
      </c>
      <c r="CE40">
        <v>115376</v>
      </c>
      <c r="CF40">
        <v>117753</v>
      </c>
      <c r="CG40">
        <v>134470</v>
      </c>
      <c r="CH40">
        <v>149736</v>
      </c>
      <c r="CI40">
        <v>77947.7</v>
      </c>
      <c r="CJ40">
        <v>94320.8</v>
      </c>
      <c r="CK40">
        <v>70109</v>
      </c>
      <c r="CL40">
        <v>69990.2</v>
      </c>
      <c r="CM40">
        <v>87668.5</v>
      </c>
      <c r="CN40">
        <v>82294.2</v>
      </c>
      <c r="CP40" t="s">
        <v>98</v>
      </c>
      <c r="CQ40">
        <v>166905</v>
      </c>
      <c r="CR40">
        <v>115425</v>
      </c>
      <c r="CS40">
        <v>110266</v>
      </c>
      <c r="CT40">
        <v>101657</v>
      </c>
      <c r="CU40">
        <v>146687</v>
      </c>
      <c r="CV40">
        <v>131902</v>
      </c>
      <c r="CW40">
        <v>70625.8</v>
      </c>
      <c r="CX40">
        <v>43522</v>
      </c>
      <c r="CY40">
        <v>58468.1</v>
      </c>
      <c r="CZ40">
        <v>58658.6</v>
      </c>
      <c r="DA40">
        <v>65276.5</v>
      </c>
      <c r="DB40">
        <v>43286.9</v>
      </c>
      <c r="DD40" t="s">
        <v>98</v>
      </c>
      <c r="DE40">
        <v>23956.7</v>
      </c>
      <c r="DF40">
        <v>23982.799999999999</v>
      </c>
      <c r="DG40">
        <v>21817.5</v>
      </c>
      <c r="DH40">
        <v>25458.7</v>
      </c>
      <c r="DI40">
        <v>15713.8</v>
      </c>
      <c r="DJ40">
        <v>17883.16</v>
      </c>
      <c r="DK40">
        <v>13374</v>
      </c>
      <c r="DL40">
        <v>9837.4500000000007</v>
      </c>
      <c r="DM40">
        <v>12980.5</v>
      </c>
      <c r="DN40">
        <v>11588.4</v>
      </c>
      <c r="DO40">
        <v>3298.6</v>
      </c>
      <c r="DP40">
        <v>3711.83</v>
      </c>
      <c r="DR40" t="s">
        <v>98</v>
      </c>
      <c r="DS40">
        <v>12899.9</v>
      </c>
      <c r="DT40">
        <v>19692.400000000001</v>
      </c>
      <c r="DU40">
        <v>16404</v>
      </c>
      <c r="DV40">
        <v>16882.3</v>
      </c>
      <c r="DW40">
        <v>19077.79</v>
      </c>
      <c r="DX40">
        <v>9393.56</v>
      </c>
      <c r="DY40">
        <v>15350.9</v>
      </c>
      <c r="DZ40">
        <v>9993.2900000000009</v>
      </c>
      <c r="EA40">
        <v>21845.1</v>
      </c>
      <c r="EB40">
        <v>22022.3</v>
      </c>
      <c r="EC40">
        <v>4124.18</v>
      </c>
      <c r="ED40">
        <v>3824.27</v>
      </c>
      <c r="EF40" t="s">
        <v>99</v>
      </c>
      <c r="EG40" t="s">
        <v>97</v>
      </c>
      <c r="EH40" t="s">
        <v>97</v>
      </c>
      <c r="EI40" t="s">
        <v>97</v>
      </c>
      <c r="EJ40" t="s">
        <v>97</v>
      </c>
      <c r="EK40" t="s">
        <v>97</v>
      </c>
      <c r="EL40" t="s">
        <v>97</v>
      </c>
      <c r="EM40" t="s">
        <v>97</v>
      </c>
      <c r="EN40" t="s">
        <v>97</v>
      </c>
      <c r="EO40" t="s">
        <v>97</v>
      </c>
      <c r="EP40" t="s">
        <v>97</v>
      </c>
      <c r="EQ40" t="s">
        <v>97</v>
      </c>
      <c r="ER40" t="s">
        <v>97</v>
      </c>
      <c r="ET40" t="s">
        <v>99</v>
      </c>
      <c r="EU40">
        <v>155387</v>
      </c>
      <c r="EV40">
        <v>155929</v>
      </c>
      <c r="EW40">
        <v>301293</v>
      </c>
      <c r="EX40">
        <v>253506</v>
      </c>
      <c r="EY40">
        <v>253059</v>
      </c>
      <c r="EZ40">
        <v>182751</v>
      </c>
      <c r="FA40">
        <v>23245.3</v>
      </c>
      <c r="FB40">
        <v>40809.800000000003</v>
      </c>
      <c r="FC40">
        <v>38288.699999999997</v>
      </c>
      <c r="FD40">
        <v>33211.1</v>
      </c>
      <c r="FE40">
        <v>25945.5</v>
      </c>
      <c r="FF40">
        <v>25445.8</v>
      </c>
      <c r="FH40" t="s">
        <v>99</v>
      </c>
      <c r="FI40" t="s">
        <v>97</v>
      </c>
      <c r="FJ40" t="s">
        <v>97</v>
      </c>
      <c r="FK40" t="s">
        <v>97</v>
      </c>
      <c r="FL40" t="s">
        <v>97</v>
      </c>
      <c r="FM40" t="s">
        <v>97</v>
      </c>
      <c r="FN40" t="s">
        <v>97</v>
      </c>
      <c r="FO40" t="s">
        <v>97</v>
      </c>
      <c r="FP40" t="s">
        <v>97</v>
      </c>
      <c r="FQ40" t="s">
        <v>97</v>
      </c>
      <c r="FR40" t="s">
        <v>97</v>
      </c>
      <c r="FS40" t="s">
        <v>97</v>
      </c>
      <c r="FT40" t="s">
        <v>97</v>
      </c>
    </row>
    <row r="41" spans="1:176" x14ac:dyDescent="0.2">
      <c r="Q41" s="28"/>
      <c r="AF41" s="28"/>
      <c r="AN41" s="28"/>
      <c r="BD41" s="28" t="s">
        <v>29</v>
      </c>
      <c r="BE41" s="30">
        <v>57722500</v>
      </c>
      <c r="BF41" s="30">
        <v>57693000</v>
      </c>
      <c r="BG41" s="30">
        <v>57247850</v>
      </c>
      <c r="BH41" s="30">
        <v>61413950</v>
      </c>
      <c r="BI41" s="30">
        <v>62528500</v>
      </c>
      <c r="BJ41" s="30">
        <v>43750500</v>
      </c>
      <c r="BL41" s="28" t="s">
        <v>29</v>
      </c>
      <c r="BM41" s="30">
        <v>3476170</v>
      </c>
      <c r="BN41" s="30">
        <v>4938720</v>
      </c>
      <c r="BO41" s="30">
        <v>3458020</v>
      </c>
      <c r="BP41" s="30">
        <v>2426155</v>
      </c>
      <c r="BQ41" s="30">
        <v>2891845</v>
      </c>
      <c r="BR41" s="30">
        <v>1523860</v>
      </c>
      <c r="BT41" t="s">
        <v>29</v>
      </c>
      <c r="BU41" s="30">
        <v>11192700</v>
      </c>
      <c r="BV41" s="30">
        <v>9075245</v>
      </c>
      <c r="BW41" s="30">
        <v>8828135</v>
      </c>
      <c r="BX41" s="30">
        <v>8535815</v>
      </c>
      <c r="BY41" s="30">
        <v>6472370</v>
      </c>
      <c r="BZ41" s="30">
        <v>4766690</v>
      </c>
      <c r="CB41" t="s">
        <v>99</v>
      </c>
      <c r="CC41" t="s">
        <v>97</v>
      </c>
      <c r="CD41" t="s">
        <v>97</v>
      </c>
      <c r="CE41" t="s">
        <v>97</v>
      </c>
      <c r="CF41" t="s">
        <v>97</v>
      </c>
      <c r="CG41" t="s">
        <v>97</v>
      </c>
      <c r="CH41" t="s">
        <v>97</v>
      </c>
      <c r="CI41" t="s">
        <v>97</v>
      </c>
      <c r="CJ41" t="s">
        <v>97</v>
      </c>
      <c r="CK41" t="s">
        <v>97</v>
      </c>
      <c r="CL41" t="s">
        <v>97</v>
      </c>
      <c r="CM41" t="s">
        <v>97</v>
      </c>
      <c r="CN41" t="s">
        <v>97</v>
      </c>
      <c r="CP41" t="s">
        <v>99</v>
      </c>
      <c r="CQ41" t="s">
        <v>97</v>
      </c>
      <c r="CR41" t="s">
        <v>97</v>
      </c>
      <c r="CS41" t="s">
        <v>97</v>
      </c>
      <c r="CT41" t="s">
        <v>97</v>
      </c>
      <c r="CU41" t="s">
        <v>97</v>
      </c>
      <c r="CV41" t="s">
        <v>97</v>
      </c>
      <c r="CW41" t="s">
        <v>97</v>
      </c>
      <c r="CX41" t="s">
        <v>97</v>
      </c>
      <c r="CY41" t="s">
        <v>97</v>
      </c>
      <c r="CZ41" t="s">
        <v>97</v>
      </c>
      <c r="DA41" t="s">
        <v>97</v>
      </c>
      <c r="DB41" t="s">
        <v>97</v>
      </c>
      <c r="DD41" t="s">
        <v>99</v>
      </c>
      <c r="DE41" t="s">
        <v>97</v>
      </c>
      <c r="DF41" t="s">
        <v>97</v>
      </c>
      <c r="DG41" t="s">
        <v>97</v>
      </c>
      <c r="DH41" t="s">
        <v>97</v>
      </c>
      <c r="DI41" t="s">
        <v>97</v>
      </c>
      <c r="DJ41" t="s">
        <v>97</v>
      </c>
      <c r="DK41" t="s">
        <v>97</v>
      </c>
      <c r="DL41" t="s">
        <v>97</v>
      </c>
      <c r="DM41" t="s">
        <v>97</v>
      </c>
      <c r="DN41" t="s">
        <v>97</v>
      </c>
      <c r="DO41" t="s">
        <v>97</v>
      </c>
      <c r="DP41" t="s">
        <v>97</v>
      </c>
      <c r="DR41" t="s">
        <v>99</v>
      </c>
      <c r="DS41" t="s">
        <v>97</v>
      </c>
      <c r="DT41" t="s">
        <v>97</v>
      </c>
      <c r="DU41" t="s">
        <v>97</v>
      </c>
      <c r="DV41" t="s">
        <v>97</v>
      </c>
      <c r="DW41" t="s">
        <v>97</v>
      </c>
      <c r="DX41" t="s">
        <v>97</v>
      </c>
      <c r="DY41" t="s">
        <v>97</v>
      </c>
      <c r="DZ41" t="s">
        <v>97</v>
      </c>
      <c r="EA41" t="s">
        <v>97</v>
      </c>
      <c r="EB41" t="s">
        <v>97</v>
      </c>
      <c r="EC41" t="s">
        <v>97</v>
      </c>
      <c r="ED41" t="s">
        <v>97</v>
      </c>
      <c r="EF41" t="s">
        <v>100</v>
      </c>
      <c r="EG41" t="s">
        <v>97</v>
      </c>
      <c r="EH41" t="s">
        <v>97</v>
      </c>
      <c r="EI41" t="s">
        <v>97</v>
      </c>
      <c r="EJ41" t="s">
        <v>97</v>
      </c>
      <c r="EK41" t="s">
        <v>97</v>
      </c>
      <c r="EL41" t="s">
        <v>97</v>
      </c>
      <c r="EM41" t="s">
        <v>97</v>
      </c>
      <c r="EN41" t="s">
        <v>97</v>
      </c>
      <c r="EO41" t="s">
        <v>97</v>
      </c>
      <c r="EP41" t="s">
        <v>97</v>
      </c>
      <c r="EQ41" t="s">
        <v>97</v>
      </c>
      <c r="ER41" t="s">
        <v>97</v>
      </c>
      <c r="ET41" t="s">
        <v>100</v>
      </c>
      <c r="EU41">
        <v>167624</v>
      </c>
      <c r="EV41">
        <v>160495</v>
      </c>
      <c r="EW41">
        <v>293685</v>
      </c>
      <c r="EX41">
        <v>257083</v>
      </c>
      <c r="EY41">
        <v>251075</v>
      </c>
      <c r="EZ41">
        <v>203879</v>
      </c>
      <c r="FA41">
        <v>23301.5</v>
      </c>
      <c r="FB41">
        <v>41053.4</v>
      </c>
      <c r="FC41">
        <v>37293</v>
      </c>
      <c r="FD41">
        <v>31473</v>
      </c>
      <c r="FE41">
        <v>26360.6</v>
      </c>
      <c r="FF41">
        <v>25398.7</v>
      </c>
      <c r="FH41" t="s">
        <v>100</v>
      </c>
      <c r="FI41" t="s">
        <v>97</v>
      </c>
      <c r="FJ41" t="s">
        <v>97</v>
      </c>
      <c r="FK41" t="s">
        <v>97</v>
      </c>
      <c r="FL41" t="s">
        <v>97</v>
      </c>
      <c r="FM41" t="s">
        <v>97</v>
      </c>
      <c r="FN41" t="s">
        <v>97</v>
      </c>
      <c r="FO41" t="s">
        <v>97</v>
      </c>
      <c r="FP41" t="s">
        <v>97</v>
      </c>
      <c r="FQ41" t="s">
        <v>97</v>
      </c>
      <c r="FR41" t="s">
        <v>97</v>
      </c>
      <c r="FS41" t="s">
        <v>97</v>
      </c>
      <c r="FT41" t="s">
        <v>97</v>
      </c>
    </row>
    <row r="42" spans="1:176" x14ac:dyDescent="0.2">
      <c r="A42" t="s">
        <v>85</v>
      </c>
      <c r="Q42" s="28" t="s">
        <v>84</v>
      </c>
      <c r="AF42" s="28" t="s">
        <v>84</v>
      </c>
      <c r="AN42" s="28"/>
      <c r="BD42" s="28"/>
      <c r="BL42" s="28"/>
      <c r="CB42" t="s">
        <v>100</v>
      </c>
      <c r="CC42" t="s">
        <v>97</v>
      </c>
      <c r="CD42" t="s">
        <v>97</v>
      </c>
      <c r="CE42" t="s">
        <v>97</v>
      </c>
      <c r="CF42" t="s">
        <v>97</v>
      </c>
      <c r="CG42" t="s">
        <v>97</v>
      </c>
      <c r="CH42" t="s">
        <v>97</v>
      </c>
      <c r="CI42" t="s">
        <v>97</v>
      </c>
      <c r="CJ42" t="s">
        <v>97</v>
      </c>
      <c r="CK42" t="s">
        <v>97</v>
      </c>
      <c r="CL42" t="s">
        <v>97</v>
      </c>
      <c r="CM42" t="s">
        <v>97</v>
      </c>
      <c r="CN42" t="s">
        <v>97</v>
      </c>
      <c r="CP42" t="s">
        <v>100</v>
      </c>
      <c r="CQ42" t="s">
        <v>97</v>
      </c>
      <c r="CR42" t="s">
        <v>97</v>
      </c>
      <c r="CS42" t="s">
        <v>97</v>
      </c>
      <c r="CT42" t="s">
        <v>97</v>
      </c>
      <c r="CU42" t="s">
        <v>97</v>
      </c>
      <c r="CV42" t="s">
        <v>97</v>
      </c>
      <c r="CW42" t="s">
        <v>97</v>
      </c>
      <c r="CX42" t="s">
        <v>97</v>
      </c>
      <c r="CY42" t="s">
        <v>97</v>
      </c>
      <c r="CZ42" t="s">
        <v>97</v>
      </c>
      <c r="DA42" t="s">
        <v>97</v>
      </c>
      <c r="DB42" t="s">
        <v>97</v>
      </c>
      <c r="DD42" t="s">
        <v>100</v>
      </c>
      <c r="DE42" t="s">
        <v>97</v>
      </c>
      <c r="DF42" t="s">
        <v>97</v>
      </c>
      <c r="DG42" t="s">
        <v>97</v>
      </c>
      <c r="DH42" t="s">
        <v>97</v>
      </c>
      <c r="DI42" t="s">
        <v>97</v>
      </c>
      <c r="DJ42" t="s">
        <v>97</v>
      </c>
      <c r="DK42" t="s">
        <v>97</v>
      </c>
      <c r="DL42" t="s">
        <v>97</v>
      </c>
      <c r="DM42" t="s">
        <v>97</v>
      </c>
      <c r="DN42" t="s">
        <v>97</v>
      </c>
      <c r="DO42" t="s">
        <v>97</v>
      </c>
      <c r="DP42" t="s">
        <v>97</v>
      </c>
      <c r="DR42" t="s">
        <v>100</v>
      </c>
      <c r="DS42" t="s">
        <v>97</v>
      </c>
      <c r="DT42" t="s">
        <v>97</v>
      </c>
      <c r="DU42" t="s">
        <v>97</v>
      </c>
      <c r="DV42" t="s">
        <v>97</v>
      </c>
      <c r="DW42" t="s">
        <v>97</v>
      </c>
      <c r="DX42" t="s">
        <v>97</v>
      </c>
      <c r="DY42" t="s">
        <v>97</v>
      </c>
      <c r="DZ42" t="s">
        <v>97</v>
      </c>
      <c r="EA42" t="s">
        <v>97</v>
      </c>
      <c r="EB42" t="s">
        <v>97</v>
      </c>
      <c r="EC42" t="s">
        <v>97</v>
      </c>
      <c r="ED42" t="s">
        <v>97</v>
      </c>
      <c r="EF42" t="s">
        <v>101</v>
      </c>
      <c r="EG42">
        <v>119680</v>
      </c>
      <c r="EH42">
        <v>115532</v>
      </c>
      <c r="EI42">
        <v>91638.399999999994</v>
      </c>
      <c r="EJ42">
        <v>85056.1</v>
      </c>
      <c r="EK42">
        <v>164736</v>
      </c>
      <c r="EL42">
        <v>127449</v>
      </c>
      <c r="EM42">
        <v>34956.6</v>
      </c>
      <c r="EN42">
        <v>44602.5</v>
      </c>
      <c r="EO42">
        <v>26319.9</v>
      </c>
      <c r="EP42">
        <v>37640.9</v>
      </c>
      <c r="EQ42">
        <v>53826.9</v>
      </c>
      <c r="ER42">
        <v>74635.600000000006</v>
      </c>
      <c r="ET42" t="s">
        <v>101</v>
      </c>
      <c r="EU42" t="s">
        <v>97</v>
      </c>
      <c r="EV42" t="s">
        <v>97</v>
      </c>
      <c r="EW42" t="s">
        <v>97</v>
      </c>
      <c r="EX42" t="s">
        <v>97</v>
      </c>
      <c r="EY42" t="s">
        <v>97</v>
      </c>
      <c r="EZ42" t="s">
        <v>97</v>
      </c>
      <c r="FA42" t="s">
        <v>97</v>
      </c>
      <c r="FB42" t="s">
        <v>97</v>
      </c>
      <c r="FC42" t="s">
        <v>97</v>
      </c>
      <c r="FD42" t="s">
        <v>97</v>
      </c>
      <c r="FE42" t="s">
        <v>97</v>
      </c>
      <c r="FF42" t="s">
        <v>97</v>
      </c>
      <c r="FH42" t="s">
        <v>101</v>
      </c>
      <c r="FI42">
        <v>68166.5</v>
      </c>
      <c r="FJ42">
        <v>62129.8</v>
      </c>
      <c r="FK42">
        <v>39976.6</v>
      </c>
      <c r="FL42">
        <v>45370.5</v>
      </c>
      <c r="FM42">
        <v>63252.2</v>
      </c>
      <c r="FN42">
        <v>82013</v>
      </c>
      <c r="FO42">
        <v>38527.599999999999</v>
      </c>
      <c r="FP42">
        <v>52064.5</v>
      </c>
      <c r="FQ42">
        <v>37332.699999999997</v>
      </c>
      <c r="FR42">
        <v>22295.4</v>
      </c>
      <c r="FS42">
        <v>17799.599999999999</v>
      </c>
      <c r="FT42">
        <v>43310.3</v>
      </c>
    </row>
    <row r="43" spans="1:176" x14ac:dyDescent="0.2">
      <c r="C43" t="s">
        <v>16</v>
      </c>
      <c r="D43" t="s">
        <v>17</v>
      </c>
      <c r="E43" t="s">
        <v>31</v>
      </c>
      <c r="F43" t="s">
        <v>32</v>
      </c>
      <c r="G43" t="s">
        <v>33</v>
      </c>
      <c r="H43" t="s">
        <v>34</v>
      </c>
      <c r="J43" t="s">
        <v>16</v>
      </c>
      <c r="K43" t="s">
        <v>17</v>
      </c>
      <c r="L43" t="s">
        <v>50</v>
      </c>
      <c r="M43" t="s">
        <v>51</v>
      </c>
      <c r="N43" t="s">
        <v>52</v>
      </c>
      <c r="O43" t="s">
        <v>53</v>
      </c>
      <c r="Q43" s="28"/>
      <c r="R43" t="s">
        <v>16</v>
      </c>
      <c r="S43" t="s">
        <v>17</v>
      </c>
      <c r="T43" t="s">
        <v>31</v>
      </c>
      <c r="U43" t="s">
        <v>32</v>
      </c>
      <c r="V43" t="s">
        <v>33</v>
      </c>
      <c r="W43" t="s">
        <v>34</v>
      </c>
      <c r="Y43" t="s">
        <v>16</v>
      </c>
      <c r="Z43" t="s">
        <v>17</v>
      </c>
      <c r="AA43" t="s">
        <v>50</v>
      </c>
      <c r="AB43" t="s">
        <v>51</v>
      </c>
      <c r="AC43" t="s">
        <v>52</v>
      </c>
      <c r="AD43" t="s">
        <v>53</v>
      </c>
      <c r="AF43" s="28"/>
      <c r="AG43" t="s">
        <v>16</v>
      </c>
      <c r="AH43" t="s">
        <v>17</v>
      </c>
      <c r="AI43" t="s">
        <v>86</v>
      </c>
      <c r="AJ43" t="s">
        <v>87</v>
      </c>
      <c r="AK43" t="s">
        <v>88</v>
      </c>
      <c r="AL43" t="s">
        <v>89</v>
      </c>
      <c r="AN43" s="28"/>
      <c r="AO43" t="s">
        <v>16</v>
      </c>
      <c r="AP43" t="s">
        <v>17</v>
      </c>
      <c r="AQ43" t="s">
        <v>66</v>
      </c>
      <c r="AR43" t="s">
        <v>67</v>
      </c>
      <c r="AS43" t="s">
        <v>68</v>
      </c>
      <c r="AT43" t="s">
        <v>69</v>
      </c>
      <c r="AW43" t="s">
        <v>16</v>
      </c>
      <c r="AX43" t="s">
        <v>17</v>
      </c>
      <c r="AY43" t="s">
        <v>58</v>
      </c>
      <c r="AZ43" t="s">
        <v>59</v>
      </c>
      <c r="BA43" t="s">
        <v>60</v>
      </c>
      <c r="BB43" t="s">
        <v>61</v>
      </c>
      <c r="BD43" s="28" t="s">
        <v>84</v>
      </c>
      <c r="BL43" s="28"/>
      <c r="CB43" t="s">
        <v>101</v>
      </c>
      <c r="CC43">
        <v>110780</v>
      </c>
      <c r="CD43">
        <v>97353.7</v>
      </c>
      <c r="CE43">
        <v>89619.7</v>
      </c>
      <c r="CF43">
        <v>77371.199999999997</v>
      </c>
      <c r="CG43">
        <v>94907.7</v>
      </c>
      <c r="CH43">
        <v>94869.3</v>
      </c>
      <c r="CI43">
        <v>118477</v>
      </c>
      <c r="CJ43">
        <v>94516.3</v>
      </c>
      <c r="CK43">
        <v>88971.3</v>
      </c>
      <c r="CL43">
        <v>93225</v>
      </c>
      <c r="CM43">
        <v>92224.8</v>
      </c>
      <c r="CN43">
        <v>79861</v>
      </c>
      <c r="CP43" t="s">
        <v>101</v>
      </c>
      <c r="CQ43">
        <v>82150</v>
      </c>
      <c r="CR43">
        <v>52877.7</v>
      </c>
      <c r="CS43">
        <v>60738.400000000001</v>
      </c>
      <c r="CT43">
        <v>60879.1</v>
      </c>
      <c r="CU43">
        <v>58750.3</v>
      </c>
      <c r="CV43">
        <v>69978.5</v>
      </c>
      <c r="CW43">
        <v>70066</v>
      </c>
      <c r="CX43">
        <v>63342.3</v>
      </c>
      <c r="CY43">
        <v>51662.400000000001</v>
      </c>
      <c r="CZ43">
        <v>54939.7</v>
      </c>
      <c r="DA43">
        <v>57664</v>
      </c>
      <c r="DB43">
        <v>67007.3</v>
      </c>
      <c r="DD43" t="s">
        <v>101</v>
      </c>
      <c r="DE43">
        <v>20986.9</v>
      </c>
      <c r="DF43">
        <v>13197.6</v>
      </c>
      <c r="DG43">
        <v>13262.6</v>
      </c>
      <c r="DH43">
        <v>6633.17</v>
      </c>
      <c r="DI43">
        <v>3630.11</v>
      </c>
      <c r="DJ43">
        <v>5994.05</v>
      </c>
      <c r="DK43">
        <v>16716.900000000001</v>
      </c>
      <c r="DL43">
        <v>20575.400000000001</v>
      </c>
      <c r="DM43">
        <v>22518.1</v>
      </c>
      <c r="DN43">
        <v>35461.800000000003</v>
      </c>
      <c r="DO43">
        <v>7666.8</v>
      </c>
      <c r="DP43">
        <v>9061.18</v>
      </c>
      <c r="DR43" t="s">
        <v>101</v>
      </c>
      <c r="DS43">
        <v>11672.5</v>
      </c>
      <c r="DT43">
        <v>7276.23</v>
      </c>
      <c r="DU43">
        <v>18790.8</v>
      </c>
      <c r="DV43">
        <v>11271.5</v>
      </c>
      <c r="DW43">
        <v>5055.88</v>
      </c>
      <c r="DX43">
        <v>3798.56</v>
      </c>
      <c r="DY43">
        <v>20072.5</v>
      </c>
      <c r="DZ43">
        <v>23271.1</v>
      </c>
      <c r="EA43">
        <v>30797.8</v>
      </c>
      <c r="EB43">
        <v>26689.7</v>
      </c>
      <c r="EC43">
        <v>6411.49</v>
      </c>
      <c r="ED43">
        <v>8015.95</v>
      </c>
      <c r="EF43" t="s">
        <v>102</v>
      </c>
      <c r="EG43">
        <v>101778</v>
      </c>
      <c r="EH43">
        <v>103942</v>
      </c>
      <c r="EI43">
        <v>73423.7</v>
      </c>
      <c r="EJ43">
        <v>50462.3</v>
      </c>
      <c r="EK43">
        <v>140463</v>
      </c>
      <c r="EL43">
        <v>78886.3</v>
      </c>
      <c r="EM43">
        <v>25859.9</v>
      </c>
      <c r="EN43">
        <v>42089.9</v>
      </c>
      <c r="EO43">
        <v>26662.9</v>
      </c>
      <c r="EP43">
        <v>33697.1</v>
      </c>
      <c r="EQ43">
        <v>58721.3</v>
      </c>
      <c r="ER43">
        <v>68248.3</v>
      </c>
      <c r="ET43" t="s">
        <v>102</v>
      </c>
      <c r="EU43" t="s">
        <v>97</v>
      </c>
      <c r="EV43" t="s">
        <v>97</v>
      </c>
      <c r="EW43" t="s">
        <v>97</v>
      </c>
      <c r="EX43" t="s">
        <v>97</v>
      </c>
      <c r="EY43" t="s">
        <v>97</v>
      </c>
      <c r="EZ43" t="s">
        <v>97</v>
      </c>
      <c r="FA43" t="s">
        <v>97</v>
      </c>
      <c r="FB43" t="s">
        <v>97</v>
      </c>
      <c r="FC43" t="s">
        <v>97</v>
      </c>
      <c r="FD43" t="s">
        <v>97</v>
      </c>
      <c r="FE43" t="s">
        <v>97</v>
      </c>
      <c r="FF43" t="s">
        <v>97</v>
      </c>
      <c r="FH43" t="s">
        <v>102</v>
      </c>
      <c r="FI43">
        <v>60787.199999999997</v>
      </c>
      <c r="FJ43">
        <v>53164.3</v>
      </c>
      <c r="FK43">
        <v>27570.3</v>
      </c>
      <c r="FL43">
        <v>31655.3</v>
      </c>
      <c r="FM43">
        <v>67496.399999999994</v>
      </c>
      <c r="FN43">
        <v>25982.2</v>
      </c>
      <c r="FO43">
        <v>37246</v>
      </c>
      <c r="FP43">
        <v>43694.8</v>
      </c>
      <c r="FQ43">
        <v>35419.4</v>
      </c>
      <c r="FR43">
        <v>17917.599999999999</v>
      </c>
      <c r="FS43">
        <v>29565.3</v>
      </c>
      <c r="FT43">
        <v>46572.7</v>
      </c>
    </row>
    <row r="44" spans="1:176" x14ac:dyDescent="0.2">
      <c r="B44" t="s">
        <v>93</v>
      </c>
      <c r="C44" s="30">
        <v>12030650</v>
      </c>
      <c r="D44" s="30">
        <v>14049950</v>
      </c>
      <c r="E44" s="30">
        <v>3057090</v>
      </c>
      <c r="F44" s="30">
        <v>3802420</v>
      </c>
      <c r="G44" s="30">
        <v>3776560</v>
      </c>
      <c r="H44" s="30">
        <v>3957450</v>
      </c>
      <c r="I44" s="30"/>
      <c r="J44" s="30"/>
      <c r="K44" s="30">
        <v>4356660</v>
      </c>
      <c r="L44" s="30">
        <v>1828025</v>
      </c>
      <c r="M44" s="30">
        <v>2055325</v>
      </c>
      <c r="N44" s="30">
        <v>5338210</v>
      </c>
      <c r="O44" s="30">
        <v>1268535</v>
      </c>
      <c r="Q44" s="28" t="s">
        <v>93</v>
      </c>
      <c r="R44" s="30">
        <v>510747.5</v>
      </c>
      <c r="S44" s="30">
        <v>425281.5</v>
      </c>
      <c r="T44" s="30">
        <v>304277.5</v>
      </c>
      <c r="U44" s="30">
        <v>275231</v>
      </c>
      <c r="V44" s="30">
        <v>305027.5</v>
      </c>
      <c r="W44" s="30">
        <v>241464</v>
      </c>
      <c r="X44" s="30"/>
      <c r="Y44" s="30">
        <v>341221.5</v>
      </c>
      <c r="Z44" s="30">
        <v>326227</v>
      </c>
      <c r="AA44" s="30">
        <v>450613</v>
      </c>
      <c r="AB44" s="30">
        <v>452591</v>
      </c>
      <c r="AC44" s="30">
        <v>414190.5</v>
      </c>
      <c r="AD44" s="30">
        <v>411921.5</v>
      </c>
      <c r="AF44" s="28" t="s">
        <v>93</v>
      </c>
      <c r="AG44" s="30">
        <v>1476125</v>
      </c>
      <c r="AH44" s="30">
        <v>1650705</v>
      </c>
      <c r="AI44" s="30">
        <v>1062565</v>
      </c>
      <c r="AJ44" s="30">
        <v>157707</v>
      </c>
      <c r="AK44" s="30">
        <v>384266</v>
      </c>
      <c r="AL44" s="30">
        <v>430823.5</v>
      </c>
      <c r="AN44" s="28" t="s">
        <v>93</v>
      </c>
      <c r="AO44" s="30">
        <v>1346175</v>
      </c>
      <c r="AP44" s="30">
        <v>1272055</v>
      </c>
      <c r="AQ44" s="30">
        <v>670086</v>
      </c>
      <c r="AR44" s="30">
        <v>684755</v>
      </c>
      <c r="AS44" s="30">
        <v>609633.5</v>
      </c>
      <c r="AT44" s="30">
        <v>609500.5</v>
      </c>
      <c r="AV44" t="s">
        <v>93</v>
      </c>
      <c r="AW44" s="30">
        <v>1368545</v>
      </c>
      <c r="AX44" s="30">
        <v>1191910</v>
      </c>
      <c r="AY44" s="30">
        <v>992025</v>
      </c>
      <c r="AZ44" s="30">
        <v>893547</v>
      </c>
      <c r="BA44" s="30">
        <v>917537.5</v>
      </c>
      <c r="BB44" s="30">
        <v>831510.5</v>
      </c>
      <c r="BD44" s="28"/>
      <c r="BE44" t="s">
        <v>16</v>
      </c>
      <c r="BF44" t="s">
        <v>17</v>
      </c>
      <c r="BG44" t="s">
        <v>86</v>
      </c>
      <c r="BH44" t="s">
        <v>87</v>
      </c>
      <c r="BI44" t="s">
        <v>88</v>
      </c>
      <c r="BJ44" t="s">
        <v>89</v>
      </c>
      <c r="BL44" s="28"/>
      <c r="BM44" t="s">
        <v>16</v>
      </c>
      <c r="BN44" t="s">
        <v>17</v>
      </c>
      <c r="BO44" t="s">
        <v>66</v>
      </c>
      <c r="BP44" t="s">
        <v>67</v>
      </c>
      <c r="BQ44" t="s">
        <v>68</v>
      </c>
      <c r="BR44" t="s">
        <v>69</v>
      </c>
      <c r="BU44" t="s">
        <v>16</v>
      </c>
      <c r="BV44" t="s">
        <v>17</v>
      </c>
      <c r="BW44" t="s">
        <v>58</v>
      </c>
      <c r="BX44" t="s">
        <v>59</v>
      </c>
      <c r="BY44" t="s">
        <v>60</v>
      </c>
      <c r="BZ44" t="s">
        <v>61</v>
      </c>
      <c r="CB44" t="s">
        <v>102</v>
      </c>
      <c r="CC44">
        <v>112828</v>
      </c>
      <c r="CD44">
        <v>80636.5</v>
      </c>
      <c r="CE44">
        <v>75814.2</v>
      </c>
      <c r="CF44">
        <v>71097.3</v>
      </c>
      <c r="CG44">
        <v>92789.1</v>
      </c>
      <c r="CH44">
        <v>97629.8</v>
      </c>
      <c r="CI44">
        <v>97910</v>
      </c>
      <c r="CJ44">
        <v>95482</v>
      </c>
      <c r="CK44">
        <v>79384.100000000006</v>
      </c>
      <c r="CL44">
        <v>92425.8</v>
      </c>
      <c r="CM44">
        <v>80339.100000000006</v>
      </c>
      <c r="CN44">
        <v>79438.600000000006</v>
      </c>
      <c r="CP44" t="s">
        <v>102</v>
      </c>
      <c r="CQ44">
        <v>72461.3</v>
      </c>
      <c r="CR44">
        <v>49978.1</v>
      </c>
      <c r="CS44">
        <v>63037.9</v>
      </c>
      <c r="CT44">
        <v>58227.9</v>
      </c>
      <c r="CU44">
        <v>58892</v>
      </c>
      <c r="CV44">
        <v>63351.199999999997</v>
      </c>
      <c r="CW44">
        <v>70270.600000000006</v>
      </c>
      <c r="CX44">
        <v>61346</v>
      </c>
      <c r="CY44">
        <v>52151.1</v>
      </c>
      <c r="CZ44">
        <v>56935.9</v>
      </c>
      <c r="DA44">
        <v>57118.8</v>
      </c>
      <c r="DB44">
        <v>44752</v>
      </c>
      <c r="DD44" t="s">
        <v>102</v>
      </c>
      <c r="DE44">
        <v>20022.400000000001</v>
      </c>
      <c r="DF44">
        <v>12456.9</v>
      </c>
      <c r="DG44">
        <v>13319.1</v>
      </c>
      <c r="DH44">
        <v>6319.19</v>
      </c>
      <c r="DI44">
        <v>2860.18</v>
      </c>
      <c r="DJ44">
        <v>5126.21</v>
      </c>
      <c r="DK44">
        <v>15946.7</v>
      </c>
      <c r="DL44">
        <v>20195.400000000001</v>
      </c>
      <c r="DM44">
        <v>18346.2</v>
      </c>
      <c r="DN44">
        <v>33823.9</v>
      </c>
      <c r="DO44">
        <v>7956.71</v>
      </c>
      <c r="DP44">
        <v>8924.66</v>
      </c>
      <c r="DR44" t="s">
        <v>102</v>
      </c>
      <c r="DS44">
        <v>11701.2</v>
      </c>
      <c r="DT44">
        <v>6640.83</v>
      </c>
      <c r="DU44">
        <v>12986.1</v>
      </c>
      <c r="DV44">
        <v>12599.5</v>
      </c>
      <c r="DW44">
        <v>4756.24</v>
      </c>
      <c r="DX44">
        <v>4286.45</v>
      </c>
      <c r="DY44">
        <v>19411.3</v>
      </c>
      <c r="DZ44">
        <v>21256.7</v>
      </c>
      <c r="EA44">
        <v>28029.7</v>
      </c>
      <c r="EB44">
        <v>23050.3</v>
      </c>
      <c r="EC44">
        <v>3967.52</v>
      </c>
      <c r="ED44">
        <v>7431.04</v>
      </c>
      <c r="EF44" t="s">
        <v>103</v>
      </c>
      <c r="EG44" t="s">
        <v>97</v>
      </c>
      <c r="EH44" t="s">
        <v>97</v>
      </c>
      <c r="EI44" t="s">
        <v>97</v>
      </c>
      <c r="EJ44" t="s">
        <v>97</v>
      </c>
      <c r="EK44" t="s">
        <v>97</v>
      </c>
      <c r="EL44" t="s">
        <v>97</v>
      </c>
      <c r="EM44" t="s">
        <v>97</v>
      </c>
      <c r="EN44" t="s">
        <v>97</v>
      </c>
      <c r="EO44" t="s">
        <v>97</v>
      </c>
      <c r="EP44" t="s">
        <v>97</v>
      </c>
      <c r="EQ44" t="s">
        <v>97</v>
      </c>
      <c r="ER44" t="s">
        <v>97</v>
      </c>
      <c r="ET44" t="s">
        <v>103</v>
      </c>
      <c r="EU44">
        <v>22808.3</v>
      </c>
      <c r="EV44">
        <v>7910.58</v>
      </c>
      <c r="EW44">
        <v>37458.6</v>
      </c>
      <c r="EX44">
        <v>12711</v>
      </c>
      <c r="EY44">
        <v>41936.1</v>
      </c>
      <c r="EZ44">
        <v>37430.199999999997</v>
      </c>
      <c r="FA44">
        <v>11267.3</v>
      </c>
      <c r="FB44">
        <v>29426.7</v>
      </c>
      <c r="FC44">
        <v>19353.099999999999</v>
      </c>
      <c r="FD44">
        <v>46121.2</v>
      </c>
      <c r="FE44">
        <v>13382.7</v>
      </c>
      <c r="FF44">
        <v>26199.3</v>
      </c>
      <c r="FH44" t="s">
        <v>103</v>
      </c>
      <c r="FI44" t="s">
        <v>97</v>
      </c>
      <c r="FJ44" t="s">
        <v>97</v>
      </c>
      <c r="FK44" t="s">
        <v>97</v>
      </c>
      <c r="FL44" t="s">
        <v>97</v>
      </c>
      <c r="FM44" t="s">
        <v>97</v>
      </c>
      <c r="FN44" t="s">
        <v>97</v>
      </c>
      <c r="FO44" t="s">
        <v>97</v>
      </c>
      <c r="FP44" t="s">
        <v>97</v>
      </c>
      <c r="FQ44" t="s">
        <v>97</v>
      </c>
      <c r="FR44" t="s">
        <v>97</v>
      </c>
      <c r="FS44" t="s">
        <v>97</v>
      </c>
      <c r="FT44" t="s">
        <v>97</v>
      </c>
    </row>
    <row r="45" spans="1:176" x14ac:dyDescent="0.2">
      <c r="B45">
        <v>46</v>
      </c>
      <c r="C45" s="30">
        <v>21298200</v>
      </c>
      <c r="D45" s="30">
        <v>21935000</v>
      </c>
      <c r="E45" s="30">
        <v>5935920</v>
      </c>
      <c r="F45" s="30">
        <v>8246150</v>
      </c>
      <c r="G45" s="30">
        <v>6942325</v>
      </c>
      <c r="H45" s="30">
        <v>7525440</v>
      </c>
      <c r="I45" s="30"/>
      <c r="J45" s="30"/>
      <c r="K45" s="30">
        <v>6093975</v>
      </c>
      <c r="L45" s="30">
        <v>3549430</v>
      </c>
      <c r="M45" s="30">
        <v>3229370</v>
      </c>
      <c r="N45" s="30">
        <v>4356985</v>
      </c>
      <c r="O45" s="30">
        <v>3205300</v>
      </c>
      <c r="Q45" s="28">
        <v>46</v>
      </c>
      <c r="R45" s="30">
        <v>184343</v>
      </c>
      <c r="S45" s="30">
        <v>214430</v>
      </c>
      <c r="T45" s="30">
        <v>133709.5</v>
      </c>
      <c r="U45" s="30">
        <v>129584</v>
      </c>
      <c r="V45" s="30">
        <v>128281</v>
      </c>
      <c r="W45" s="30">
        <v>109817</v>
      </c>
      <c r="X45" s="30"/>
      <c r="Y45" s="30">
        <v>538535.5</v>
      </c>
      <c r="Z45" s="30">
        <v>390699</v>
      </c>
      <c r="AA45" s="30">
        <v>191617.5</v>
      </c>
      <c r="AB45" s="30">
        <v>209131.5</v>
      </c>
      <c r="AC45" s="30">
        <v>204927</v>
      </c>
      <c r="AD45" s="30">
        <v>213235.5</v>
      </c>
      <c r="AF45" s="28">
        <v>46</v>
      </c>
      <c r="AG45" s="30"/>
      <c r="AH45" s="30"/>
      <c r="AI45" s="30">
        <v>153804.5</v>
      </c>
      <c r="AJ45" s="30">
        <v>146349</v>
      </c>
      <c r="AK45" s="30">
        <v>148613</v>
      </c>
      <c r="AL45" s="30">
        <v>181245</v>
      </c>
      <c r="AN45" s="28">
        <v>46</v>
      </c>
      <c r="AO45" s="30">
        <v>630265</v>
      </c>
      <c r="AP45" s="30">
        <v>406549.5</v>
      </c>
      <c r="AQ45" s="31"/>
      <c r="AR45" s="30">
        <v>278578.5</v>
      </c>
      <c r="AS45" s="30">
        <v>258312</v>
      </c>
      <c r="AT45" s="30">
        <v>314766.5</v>
      </c>
      <c r="AV45">
        <v>46</v>
      </c>
      <c r="AW45" s="30">
        <v>645854.5</v>
      </c>
      <c r="AX45" s="30">
        <v>497094</v>
      </c>
      <c r="AY45" s="30">
        <v>442169</v>
      </c>
      <c r="AZ45" s="30">
        <v>467772.5</v>
      </c>
      <c r="BA45" s="30">
        <v>393973</v>
      </c>
      <c r="BB45" s="30">
        <v>513768.5</v>
      </c>
      <c r="BD45" s="28" t="s">
        <v>93</v>
      </c>
      <c r="BE45" s="30">
        <v>1482710</v>
      </c>
      <c r="BF45" s="30">
        <v>1186695</v>
      </c>
      <c r="BG45" s="30">
        <v>1300110</v>
      </c>
      <c r="BH45" s="30">
        <v>971387</v>
      </c>
      <c r="BI45" s="30">
        <v>1174390</v>
      </c>
      <c r="BJ45" s="30">
        <v>1279105</v>
      </c>
      <c r="BL45" s="28" t="s">
        <v>93</v>
      </c>
      <c r="BM45" s="30">
        <v>767301</v>
      </c>
      <c r="BN45" s="30">
        <v>550537</v>
      </c>
      <c r="BO45" s="30">
        <v>570307</v>
      </c>
      <c r="BP45" s="30">
        <v>226495.15</v>
      </c>
      <c r="BQ45" s="30"/>
      <c r="BR45" s="30"/>
      <c r="BT45" t="s">
        <v>93</v>
      </c>
      <c r="BU45" s="30">
        <v>963996</v>
      </c>
      <c r="BV45" s="30">
        <v>323821.5</v>
      </c>
      <c r="BW45" s="30">
        <v>246248.5</v>
      </c>
      <c r="BX45" s="30">
        <v>314335.5</v>
      </c>
      <c r="BY45" s="30">
        <v>299082.5</v>
      </c>
      <c r="BZ45" s="30">
        <v>308599.25</v>
      </c>
      <c r="CB45" t="s">
        <v>103</v>
      </c>
      <c r="CC45" t="s">
        <v>97</v>
      </c>
      <c r="CD45" t="s">
        <v>97</v>
      </c>
      <c r="CE45" t="s">
        <v>97</v>
      </c>
      <c r="CF45" t="s">
        <v>97</v>
      </c>
      <c r="CG45" t="s">
        <v>97</v>
      </c>
      <c r="CH45" t="s">
        <v>97</v>
      </c>
      <c r="CI45" t="s">
        <v>97</v>
      </c>
      <c r="CJ45" t="s">
        <v>97</v>
      </c>
      <c r="CK45" t="s">
        <v>97</v>
      </c>
      <c r="CL45" t="s">
        <v>97</v>
      </c>
      <c r="CM45" t="s">
        <v>97</v>
      </c>
      <c r="CN45" t="s">
        <v>97</v>
      </c>
      <c r="CP45" t="s">
        <v>103</v>
      </c>
      <c r="CQ45" t="s">
        <v>97</v>
      </c>
      <c r="CR45" t="s">
        <v>97</v>
      </c>
      <c r="CS45" t="s">
        <v>97</v>
      </c>
      <c r="CT45" t="s">
        <v>97</v>
      </c>
      <c r="CU45" t="s">
        <v>97</v>
      </c>
      <c r="CV45" t="s">
        <v>97</v>
      </c>
      <c r="CW45" t="s">
        <v>97</v>
      </c>
      <c r="CX45" t="s">
        <v>97</v>
      </c>
      <c r="CY45" t="s">
        <v>97</v>
      </c>
      <c r="CZ45" t="s">
        <v>97</v>
      </c>
      <c r="DA45" t="s">
        <v>97</v>
      </c>
      <c r="DB45" t="s">
        <v>97</v>
      </c>
      <c r="DD45" t="s">
        <v>103</v>
      </c>
      <c r="DE45" t="s">
        <v>97</v>
      </c>
      <c r="DF45" t="s">
        <v>97</v>
      </c>
      <c r="DG45" t="s">
        <v>97</v>
      </c>
      <c r="DH45" t="s">
        <v>97</v>
      </c>
      <c r="DI45" t="s">
        <v>97</v>
      </c>
      <c r="DJ45" t="s">
        <v>97</v>
      </c>
      <c r="DK45" t="s">
        <v>97</v>
      </c>
      <c r="DL45" t="s">
        <v>97</v>
      </c>
      <c r="DM45" t="s">
        <v>97</v>
      </c>
      <c r="DN45" t="s">
        <v>97</v>
      </c>
      <c r="DO45" t="s">
        <v>97</v>
      </c>
      <c r="DP45" t="s">
        <v>97</v>
      </c>
      <c r="DR45" t="s">
        <v>103</v>
      </c>
      <c r="DS45" t="s">
        <v>97</v>
      </c>
      <c r="DT45" t="s">
        <v>97</v>
      </c>
      <c r="DU45" t="s">
        <v>97</v>
      </c>
      <c r="DV45" t="s">
        <v>97</v>
      </c>
      <c r="DW45" t="s">
        <v>97</v>
      </c>
      <c r="DX45" t="s">
        <v>97</v>
      </c>
      <c r="DY45" t="s">
        <v>97</v>
      </c>
      <c r="DZ45" t="s">
        <v>97</v>
      </c>
      <c r="EA45" t="s">
        <v>97</v>
      </c>
      <c r="EB45" t="s">
        <v>97</v>
      </c>
      <c r="EC45" t="s">
        <v>97</v>
      </c>
      <c r="ED45" t="s">
        <v>97</v>
      </c>
      <c r="EF45" t="s">
        <v>104</v>
      </c>
      <c r="EG45" t="s">
        <v>97</v>
      </c>
      <c r="EH45" t="s">
        <v>97</v>
      </c>
      <c r="EI45" t="s">
        <v>97</v>
      </c>
      <c r="EJ45" t="s">
        <v>97</v>
      </c>
      <c r="EK45" t="s">
        <v>97</v>
      </c>
      <c r="EL45" t="s">
        <v>97</v>
      </c>
      <c r="EM45" t="s">
        <v>97</v>
      </c>
      <c r="EN45" t="s">
        <v>97</v>
      </c>
      <c r="EO45" t="s">
        <v>97</v>
      </c>
      <c r="EP45" t="s">
        <v>97</v>
      </c>
      <c r="EQ45" t="s">
        <v>97</v>
      </c>
      <c r="ER45" t="s">
        <v>97</v>
      </c>
      <c r="ET45" t="s">
        <v>104</v>
      </c>
      <c r="EU45">
        <v>21360</v>
      </c>
      <c r="EV45">
        <v>4900.1000000000004</v>
      </c>
      <c r="EW45">
        <v>34497.1</v>
      </c>
      <c r="EX45">
        <v>11484</v>
      </c>
      <c r="EY45">
        <v>40236.6</v>
      </c>
      <c r="EZ45">
        <v>35196.699999999997</v>
      </c>
      <c r="FA45">
        <v>10996.7</v>
      </c>
      <c r="FB45">
        <v>24046.7</v>
      </c>
      <c r="FC45">
        <v>18699.900000000001</v>
      </c>
      <c r="FD45">
        <v>43761.7</v>
      </c>
      <c r="FE45">
        <v>11710.3</v>
      </c>
      <c r="FF45">
        <v>21250.3</v>
      </c>
      <c r="FH45" t="s">
        <v>104</v>
      </c>
      <c r="FI45" t="s">
        <v>97</v>
      </c>
      <c r="FJ45" t="s">
        <v>97</v>
      </c>
      <c r="FK45" t="s">
        <v>97</v>
      </c>
      <c r="FL45" t="s">
        <v>97</v>
      </c>
      <c r="FM45" t="s">
        <v>97</v>
      </c>
      <c r="FN45" t="s">
        <v>97</v>
      </c>
      <c r="FO45" t="s">
        <v>97</v>
      </c>
      <c r="FP45" t="s">
        <v>97</v>
      </c>
      <c r="FQ45" t="s">
        <v>97</v>
      </c>
      <c r="FR45" t="s">
        <v>97</v>
      </c>
      <c r="FS45" t="s">
        <v>97</v>
      </c>
      <c r="FT45" t="s">
        <v>97</v>
      </c>
    </row>
    <row r="46" spans="1:176" x14ac:dyDescent="0.2">
      <c r="B46" t="s">
        <v>29</v>
      </c>
      <c r="C46" s="30">
        <v>21715500</v>
      </c>
      <c r="D46" s="30">
        <v>22426350</v>
      </c>
      <c r="E46" s="30">
        <v>7576440</v>
      </c>
      <c r="F46" s="30">
        <v>6133075</v>
      </c>
      <c r="G46" s="30">
        <v>6448345</v>
      </c>
      <c r="H46" s="30">
        <v>3657785</v>
      </c>
      <c r="I46" s="30"/>
      <c r="J46" s="30">
        <v>5176790</v>
      </c>
      <c r="K46" s="30">
        <v>4296105</v>
      </c>
      <c r="L46" s="30">
        <v>3256685</v>
      </c>
      <c r="M46" s="30">
        <v>3271565</v>
      </c>
      <c r="N46" s="30">
        <v>3425890</v>
      </c>
      <c r="O46" s="30">
        <v>2783605</v>
      </c>
      <c r="Q46" s="28" t="s">
        <v>29</v>
      </c>
      <c r="R46" s="30">
        <v>43237.05</v>
      </c>
      <c r="S46" s="30">
        <v>59250.1</v>
      </c>
      <c r="T46" s="30">
        <v>49385.15</v>
      </c>
      <c r="U46" s="30">
        <v>39109.25</v>
      </c>
      <c r="V46" s="30">
        <v>40201.699999999997</v>
      </c>
      <c r="W46" s="30">
        <v>29063.65</v>
      </c>
      <c r="X46" s="30"/>
      <c r="Y46" s="30">
        <v>47746.1</v>
      </c>
      <c r="Z46" s="30">
        <v>58364.450000000004</v>
      </c>
      <c r="AA46" s="30">
        <v>61294.850000000006</v>
      </c>
      <c r="AB46" s="30">
        <v>45484.95</v>
      </c>
      <c r="AC46" s="30">
        <v>45156.6</v>
      </c>
      <c r="AD46" s="30">
        <v>40205.199999999997</v>
      </c>
      <c r="AF46" s="28" t="s">
        <v>29</v>
      </c>
      <c r="AG46" s="30">
        <v>231432</v>
      </c>
      <c r="AH46" s="30">
        <v>154187</v>
      </c>
      <c r="AI46" s="30">
        <v>41629.4</v>
      </c>
      <c r="AJ46" s="30">
        <v>44441.8</v>
      </c>
      <c r="AK46" s="30">
        <v>56520.5</v>
      </c>
      <c r="AL46" s="30">
        <v>46642.65</v>
      </c>
      <c r="AN46" s="28" t="s">
        <v>29</v>
      </c>
      <c r="AO46" s="30">
        <v>188625</v>
      </c>
      <c r="AP46" s="30">
        <v>87576.85</v>
      </c>
      <c r="AQ46" s="30">
        <v>81813.850000000006</v>
      </c>
      <c r="AR46" s="30">
        <v>52166.3</v>
      </c>
      <c r="AS46" s="30">
        <v>68388.049999999988</v>
      </c>
      <c r="AT46" s="30">
        <v>83222.55</v>
      </c>
      <c r="AV46" t="s">
        <v>29</v>
      </c>
      <c r="AW46" s="30">
        <v>145244.5</v>
      </c>
      <c r="AX46" s="30">
        <v>144662</v>
      </c>
      <c r="AY46" s="30">
        <v>147165.5</v>
      </c>
      <c r="AZ46" s="30">
        <v>125370.5</v>
      </c>
      <c r="BA46" s="30">
        <v>147550.5</v>
      </c>
      <c r="BB46" s="30">
        <v>138410</v>
      </c>
      <c r="BD46" s="28">
        <v>46</v>
      </c>
      <c r="BE46" s="30">
        <v>725291</v>
      </c>
      <c r="BF46" s="30">
        <v>686282</v>
      </c>
      <c r="BG46" s="30">
        <v>561954</v>
      </c>
      <c r="BH46" s="30">
        <v>778959.5</v>
      </c>
      <c r="BI46" s="30">
        <v>470133.5</v>
      </c>
      <c r="BJ46" s="30">
        <v>984616</v>
      </c>
      <c r="BL46" s="28">
        <v>46</v>
      </c>
      <c r="BM46" s="30">
        <v>148383</v>
      </c>
      <c r="BN46" s="30">
        <v>437658</v>
      </c>
      <c r="BO46" s="30">
        <v>46687.75</v>
      </c>
      <c r="BP46" s="30">
        <v>82709.450000000012</v>
      </c>
      <c r="BQ46" s="30">
        <v>67622.5</v>
      </c>
      <c r="BR46" s="30">
        <v>67855.014999999999</v>
      </c>
      <c r="BT46">
        <v>46</v>
      </c>
      <c r="BU46" s="30">
        <v>129078</v>
      </c>
      <c r="BV46" s="30">
        <v>198671</v>
      </c>
      <c r="BW46" s="30">
        <v>125819.4</v>
      </c>
      <c r="BX46" s="30">
        <v>84666</v>
      </c>
      <c r="BY46" s="30">
        <v>29983.264999999999</v>
      </c>
      <c r="BZ46" s="30">
        <v>42315.4</v>
      </c>
      <c r="CB46" t="s">
        <v>104</v>
      </c>
      <c r="CC46" t="s">
        <v>97</v>
      </c>
      <c r="CD46" t="s">
        <v>97</v>
      </c>
      <c r="CE46" t="s">
        <v>97</v>
      </c>
      <c r="CF46" t="s">
        <v>97</v>
      </c>
      <c r="CG46" t="s">
        <v>97</v>
      </c>
      <c r="CH46" t="s">
        <v>97</v>
      </c>
      <c r="CI46" t="s">
        <v>97</v>
      </c>
      <c r="CJ46" t="s">
        <v>97</v>
      </c>
      <c r="CK46" t="s">
        <v>97</v>
      </c>
      <c r="CL46" t="s">
        <v>97</v>
      </c>
      <c r="CM46" t="s">
        <v>97</v>
      </c>
      <c r="CN46" t="s">
        <v>97</v>
      </c>
      <c r="CP46" t="s">
        <v>104</v>
      </c>
      <c r="CQ46" t="s">
        <v>97</v>
      </c>
      <c r="CR46" t="s">
        <v>97</v>
      </c>
      <c r="CS46" t="s">
        <v>97</v>
      </c>
      <c r="CT46" t="s">
        <v>97</v>
      </c>
      <c r="CU46" t="s">
        <v>97</v>
      </c>
      <c r="CV46" t="s">
        <v>97</v>
      </c>
      <c r="CW46" t="s">
        <v>97</v>
      </c>
      <c r="CX46" t="s">
        <v>97</v>
      </c>
      <c r="CY46" t="s">
        <v>97</v>
      </c>
      <c r="CZ46" t="s">
        <v>97</v>
      </c>
      <c r="DA46" t="s">
        <v>97</v>
      </c>
      <c r="DB46" t="s">
        <v>97</v>
      </c>
      <c r="DD46" t="s">
        <v>104</v>
      </c>
      <c r="DE46" t="s">
        <v>97</v>
      </c>
      <c r="DF46" t="s">
        <v>97</v>
      </c>
      <c r="DG46" t="s">
        <v>97</v>
      </c>
      <c r="DH46" t="s">
        <v>97</v>
      </c>
      <c r="DI46" t="s">
        <v>97</v>
      </c>
      <c r="DJ46" t="s">
        <v>97</v>
      </c>
      <c r="DK46" t="s">
        <v>97</v>
      </c>
      <c r="DL46" t="s">
        <v>97</v>
      </c>
      <c r="DM46" t="s">
        <v>97</v>
      </c>
      <c r="DN46" t="s">
        <v>97</v>
      </c>
      <c r="DO46" t="s">
        <v>97</v>
      </c>
      <c r="DP46" t="s">
        <v>97</v>
      </c>
      <c r="DR46" t="s">
        <v>104</v>
      </c>
      <c r="DS46" t="s">
        <v>97</v>
      </c>
      <c r="DT46" t="s">
        <v>97</v>
      </c>
      <c r="DU46" t="s">
        <v>97</v>
      </c>
      <c r="DV46" t="s">
        <v>97</v>
      </c>
      <c r="DW46" t="s">
        <v>97</v>
      </c>
      <c r="DX46" t="s">
        <v>97</v>
      </c>
      <c r="DY46" t="s">
        <v>97</v>
      </c>
      <c r="DZ46" t="s">
        <v>97</v>
      </c>
      <c r="EA46" t="s">
        <v>97</v>
      </c>
      <c r="EB46" t="s">
        <v>97</v>
      </c>
      <c r="EC46" t="s">
        <v>97</v>
      </c>
      <c r="ED46" t="s">
        <v>97</v>
      </c>
    </row>
    <row r="47" spans="1:176" x14ac:dyDescent="0.2">
      <c r="Q47" s="28"/>
      <c r="AF47" s="28"/>
      <c r="AN47" s="28"/>
      <c r="BD47" s="28" t="s">
        <v>29</v>
      </c>
      <c r="BE47" s="30">
        <v>273639.5</v>
      </c>
      <c r="BF47" s="30">
        <v>246144.5</v>
      </c>
      <c r="BG47" s="30">
        <v>261642</v>
      </c>
      <c r="BH47" s="30">
        <v>258680</v>
      </c>
      <c r="BI47" s="30">
        <v>260335.5</v>
      </c>
      <c r="BJ47" s="30">
        <v>214671</v>
      </c>
      <c r="BL47" s="28" t="s">
        <v>29</v>
      </c>
      <c r="BM47" s="30">
        <v>346893.5</v>
      </c>
      <c r="BN47" s="30">
        <v>346893.5</v>
      </c>
      <c r="BO47" s="30">
        <v>204915.5</v>
      </c>
      <c r="BP47" s="30"/>
      <c r="BQ47" s="30">
        <v>80429.200000000012</v>
      </c>
      <c r="BR47" s="30">
        <v>62995.705000000002</v>
      </c>
      <c r="BT47" t="s">
        <v>29</v>
      </c>
      <c r="BU47" s="30">
        <v>115844</v>
      </c>
      <c r="BV47" s="30">
        <v>70412.3</v>
      </c>
      <c r="BW47" s="30">
        <v>129353</v>
      </c>
      <c r="BX47" s="30">
        <v>54067.7</v>
      </c>
      <c r="BY47" s="30">
        <v>14966.8</v>
      </c>
      <c r="BZ47" s="30">
        <v>53382.525000000001</v>
      </c>
      <c r="EF47" t="s">
        <v>105</v>
      </c>
      <c r="EG47">
        <v>1</v>
      </c>
      <c r="EH47">
        <v>2</v>
      </c>
      <c r="EI47">
        <v>3</v>
      </c>
      <c r="EJ47">
        <v>4</v>
      </c>
      <c r="EK47">
        <v>5</v>
      </c>
      <c r="EL47">
        <v>6</v>
      </c>
      <c r="EM47">
        <v>7</v>
      </c>
      <c r="EN47">
        <v>8</v>
      </c>
      <c r="EO47">
        <v>9</v>
      </c>
      <c r="EP47">
        <v>10</v>
      </c>
      <c r="EQ47">
        <v>11</v>
      </c>
      <c r="ER47">
        <v>12</v>
      </c>
      <c r="ET47" t="s">
        <v>105</v>
      </c>
      <c r="EU47">
        <v>1</v>
      </c>
      <c r="EV47">
        <v>2</v>
      </c>
      <c r="EW47">
        <v>3</v>
      </c>
      <c r="EX47">
        <v>4</v>
      </c>
      <c r="EY47">
        <v>5</v>
      </c>
      <c r="EZ47">
        <v>6</v>
      </c>
      <c r="FA47">
        <v>7</v>
      </c>
      <c r="FB47">
        <v>8</v>
      </c>
      <c r="FC47">
        <v>9</v>
      </c>
      <c r="FD47">
        <v>10</v>
      </c>
      <c r="FE47">
        <v>11</v>
      </c>
      <c r="FF47">
        <v>12</v>
      </c>
      <c r="FH47" t="s">
        <v>106</v>
      </c>
      <c r="FI47">
        <v>1</v>
      </c>
      <c r="FJ47">
        <v>2</v>
      </c>
      <c r="FK47">
        <v>3</v>
      </c>
      <c r="FL47">
        <v>4</v>
      </c>
      <c r="FM47">
        <v>5</v>
      </c>
      <c r="FN47">
        <v>6</v>
      </c>
      <c r="FO47">
        <v>7</v>
      </c>
      <c r="FP47">
        <v>8</v>
      </c>
      <c r="FQ47">
        <v>9</v>
      </c>
      <c r="FR47">
        <v>10</v>
      </c>
      <c r="FS47">
        <v>11</v>
      </c>
      <c r="FT47">
        <v>12</v>
      </c>
    </row>
    <row r="48" spans="1:176" x14ac:dyDescent="0.2">
      <c r="Q48" s="28"/>
      <c r="AF48" s="28"/>
      <c r="AN48" s="28"/>
      <c r="BD48" s="28"/>
      <c r="BL48" s="28"/>
      <c r="CB48" t="s">
        <v>107</v>
      </c>
      <c r="CC48">
        <v>1</v>
      </c>
      <c r="CD48">
        <v>2</v>
      </c>
      <c r="CE48">
        <v>3</v>
      </c>
      <c r="CF48">
        <v>4</v>
      </c>
      <c r="CG48">
        <v>5</v>
      </c>
      <c r="CH48">
        <v>6</v>
      </c>
      <c r="CI48">
        <v>7</v>
      </c>
      <c r="CJ48">
        <v>8</v>
      </c>
      <c r="CK48">
        <v>9</v>
      </c>
      <c r="CL48">
        <v>10</v>
      </c>
      <c r="CM48">
        <v>11</v>
      </c>
      <c r="CN48">
        <v>12</v>
      </c>
      <c r="CP48" t="s">
        <v>106</v>
      </c>
      <c r="CQ48">
        <v>1</v>
      </c>
      <c r="CR48">
        <v>2</v>
      </c>
      <c r="CS48">
        <v>3</v>
      </c>
      <c r="CT48">
        <v>4</v>
      </c>
      <c r="CU48">
        <v>5</v>
      </c>
      <c r="CV48">
        <v>6</v>
      </c>
      <c r="CW48">
        <v>7</v>
      </c>
      <c r="CX48">
        <v>8</v>
      </c>
      <c r="CY48">
        <v>9</v>
      </c>
      <c r="CZ48">
        <v>10</v>
      </c>
      <c r="DA48">
        <v>11</v>
      </c>
      <c r="DB48">
        <v>12</v>
      </c>
      <c r="DD48" t="s">
        <v>105</v>
      </c>
      <c r="DE48">
        <v>1</v>
      </c>
      <c r="DF48">
        <v>2</v>
      </c>
      <c r="DG48">
        <v>3</v>
      </c>
      <c r="DH48">
        <v>4</v>
      </c>
      <c r="DI48">
        <v>5</v>
      </c>
      <c r="DJ48">
        <v>6</v>
      </c>
      <c r="DK48">
        <v>7</v>
      </c>
      <c r="DL48">
        <v>8</v>
      </c>
      <c r="DM48">
        <v>9</v>
      </c>
      <c r="DN48">
        <v>10</v>
      </c>
      <c r="DO48">
        <v>11</v>
      </c>
      <c r="DP48">
        <v>12</v>
      </c>
      <c r="DR48" t="s">
        <v>106</v>
      </c>
      <c r="DS48">
        <v>1</v>
      </c>
      <c r="DT48">
        <v>2</v>
      </c>
      <c r="DU48">
        <v>3</v>
      </c>
      <c r="DV48">
        <v>4</v>
      </c>
      <c r="DW48">
        <v>5</v>
      </c>
      <c r="DX48">
        <v>6</v>
      </c>
      <c r="DY48">
        <v>7</v>
      </c>
      <c r="DZ48">
        <v>8</v>
      </c>
      <c r="EA48">
        <v>9</v>
      </c>
      <c r="EB48">
        <v>10</v>
      </c>
      <c r="EC48">
        <v>11</v>
      </c>
      <c r="ED48">
        <v>12</v>
      </c>
      <c r="EF48" t="s">
        <v>96</v>
      </c>
      <c r="EG48" t="s">
        <v>97</v>
      </c>
      <c r="EH48" t="s">
        <v>97</v>
      </c>
      <c r="EI48" t="s">
        <v>97</v>
      </c>
      <c r="EJ48" t="s">
        <v>97</v>
      </c>
      <c r="EK48" t="s">
        <v>97</v>
      </c>
      <c r="EL48" t="s">
        <v>97</v>
      </c>
      <c r="EM48" t="s">
        <v>97</v>
      </c>
      <c r="EN48" t="s">
        <v>97</v>
      </c>
      <c r="EO48" t="s">
        <v>97</v>
      </c>
      <c r="EP48" t="s">
        <v>97</v>
      </c>
      <c r="EQ48" t="s">
        <v>97</v>
      </c>
      <c r="ER48" t="s">
        <v>97</v>
      </c>
      <c r="ET48" t="s">
        <v>96</v>
      </c>
      <c r="EU48">
        <v>55883.7</v>
      </c>
      <c r="EV48">
        <v>57322.2</v>
      </c>
      <c r="EW48">
        <v>46116.800000000003</v>
      </c>
      <c r="EX48">
        <v>51954.400000000001</v>
      </c>
      <c r="EY48">
        <v>87674</v>
      </c>
      <c r="EZ48">
        <v>77320.3</v>
      </c>
      <c r="FA48">
        <v>7402.62</v>
      </c>
      <c r="FB48">
        <v>5548.62</v>
      </c>
      <c r="FC48">
        <v>5540.41</v>
      </c>
      <c r="FD48">
        <v>5544.01</v>
      </c>
      <c r="FE48">
        <v>6907.19</v>
      </c>
      <c r="FF48">
        <v>6844.85</v>
      </c>
      <c r="FH48" t="s">
        <v>96</v>
      </c>
      <c r="FI48" t="s">
        <v>97</v>
      </c>
      <c r="FJ48" t="s">
        <v>97</v>
      </c>
      <c r="FK48" t="s">
        <v>97</v>
      </c>
      <c r="FL48" t="s">
        <v>97</v>
      </c>
      <c r="FM48" t="s">
        <v>97</v>
      </c>
      <c r="FN48" t="s">
        <v>97</v>
      </c>
      <c r="FO48" t="s">
        <v>97</v>
      </c>
      <c r="FP48" t="s">
        <v>97</v>
      </c>
      <c r="FQ48" t="s">
        <v>97</v>
      </c>
      <c r="FR48" t="s">
        <v>97</v>
      </c>
      <c r="FS48" t="s">
        <v>97</v>
      </c>
      <c r="FT48" t="s">
        <v>97</v>
      </c>
    </row>
    <row r="49" spans="1:176" x14ac:dyDescent="0.2">
      <c r="A49" t="s">
        <v>108</v>
      </c>
      <c r="Q49" s="28" t="s">
        <v>108</v>
      </c>
      <c r="AF49" s="28" t="s">
        <v>108</v>
      </c>
      <c r="AN49" s="28" t="s">
        <v>108</v>
      </c>
      <c r="AV49" t="s">
        <v>108</v>
      </c>
      <c r="BD49" s="28"/>
      <c r="BL49" s="28"/>
      <c r="CB49" t="s">
        <v>96</v>
      </c>
      <c r="CC49" t="s">
        <v>97</v>
      </c>
      <c r="CD49" t="s">
        <v>97</v>
      </c>
      <c r="CE49" t="s">
        <v>97</v>
      </c>
      <c r="CF49" t="s">
        <v>97</v>
      </c>
      <c r="CG49" t="s">
        <v>97</v>
      </c>
      <c r="CH49" t="s">
        <v>97</v>
      </c>
      <c r="CI49" t="s">
        <v>97</v>
      </c>
      <c r="CJ49" t="s">
        <v>97</v>
      </c>
      <c r="CK49" t="s">
        <v>97</v>
      </c>
      <c r="CL49" t="s">
        <v>97</v>
      </c>
      <c r="CM49" t="s">
        <v>97</v>
      </c>
      <c r="CN49" t="s">
        <v>97</v>
      </c>
      <c r="CP49" t="s">
        <v>96</v>
      </c>
      <c r="CQ49" t="s">
        <v>97</v>
      </c>
      <c r="CR49" t="s">
        <v>97</v>
      </c>
      <c r="CS49" t="s">
        <v>97</v>
      </c>
      <c r="CT49" t="s">
        <v>97</v>
      </c>
      <c r="CU49" t="s">
        <v>97</v>
      </c>
      <c r="CV49" t="s">
        <v>97</v>
      </c>
      <c r="CW49" t="s">
        <v>97</v>
      </c>
      <c r="CX49" t="s">
        <v>97</v>
      </c>
      <c r="CY49" t="s">
        <v>97</v>
      </c>
      <c r="CZ49" t="s">
        <v>97</v>
      </c>
      <c r="DA49" t="s">
        <v>97</v>
      </c>
      <c r="DB49" t="s">
        <v>97</v>
      </c>
      <c r="DD49" t="s">
        <v>96</v>
      </c>
      <c r="DE49" t="s">
        <v>97</v>
      </c>
      <c r="DF49" t="s">
        <v>97</v>
      </c>
      <c r="DG49" t="s">
        <v>97</v>
      </c>
      <c r="DH49" t="s">
        <v>97</v>
      </c>
      <c r="DI49" t="s">
        <v>97</v>
      </c>
      <c r="DJ49" t="s">
        <v>97</v>
      </c>
      <c r="DK49" t="s">
        <v>97</v>
      </c>
      <c r="DL49" t="s">
        <v>97</v>
      </c>
      <c r="DM49" t="s">
        <v>97</v>
      </c>
      <c r="DN49" t="s">
        <v>97</v>
      </c>
      <c r="DO49" t="s">
        <v>97</v>
      </c>
      <c r="DP49" t="s">
        <v>97</v>
      </c>
      <c r="DR49" t="s">
        <v>96</v>
      </c>
      <c r="DS49" t="s">
        <v>97</v>
      </c>
      <c r="DT49" t="s">
        <v>97</v>
      </c>
      <c r="DU49" t="s">
        <v>97</v>
      </c>
      <c r="DV49" t="s">
        <v>97</v>
      </c>
      <c r="DW49" t="s">
        <v>97</v>
      </c>
      <c r="DX49" t="s">
        <v>97</v>
      </c>
      <c r="DY49" t="s">
        <v>97</v>
      </c>
      <c r="DZ49" t="s">
        <v>97</v>
      </c>
      <c r="EA49" t="s">
        <v>97</v>
      </c>
      <c r="EB49" t="s">
        <v>97</v>
      </c>
      <c r="EC49" t="s">
        <v>97</v>
      </c>
      <c r="ED49" t="s">
        <v>97</v>
      </c>
      <c r="EF49" t="s">
        <v>98</v>
      </c>
      <c r="EG49" t="s">
        <v>97</v>
      </c>
      <c r="EH49" t="s">
        <v>97</v>
      </c>
      <c r="EI49" t="s">
        <v>97</v>
      </c>
      <c r="EJ49" t="s">
        <v>97</v>
      </c>
      <c r="EK49" t="s">
        <v>97</v>
      </c>
      <c r="EL49" t="s">
        <v>97</v>
      </c>
      <c r="EM49" t="s">
        <v>97</v>
      </c>
      <c r="EN49" t="s">
        <v>97</v>
      </c>
      <c r="EO49" t="s">
        <v>97</v>
      </c>
      <c r="EP49" t="s">
        <v>97</v>
      </c>
      <c r="EQ49" t="s">
        <v>97</v>
      </c>
      <c r="ER49" t="s">
        <v>97</v>
      </c>
      <c r="ET49" t="s">
        <v>98</v>
      </c>
      <c r="EU49">
        <v>67472.399999999994</v>
      </c>
      <c r="EV49">
        <v>62080.7</v>
      </c>
      <c r="EW49">
        <v>52805.4</v>
      </c>
      <c r="EX49">
        <v>55914.400000000001</v>
      </c>
      <c r="EY49">
        <v>102592</v>
      </c>
      <c r="EZ49">
        <v>76715.899999999994</v>
      </c>
      <c r="FA49">
        <v>7935.5</v>
      </c>
      <c r="FB49">
        <v>7968.72</v>
      </c>
      <c r="FC49">
        <v>5812.76</v>
      </c>
      <c r="FD49">
        <v>4747.4399999999996</v>
      </c>
      <c r="FE49">
        <v>6492.74</v>
      </c>
      <c r="FF49">
        <v>7677.31</v>
      </c>
      <c r="FH49" t="s">
        <v>98</v>
      </c>
      <c r="FI49" t="s">
        <v>97</v>
      </c>
      <c r="FJ49" t="s">
        <v>97</v>
      </c>
      <c r="FK49" t="s">
        <v>97</v>
      </c>
      <c r="FL49" t="s">
        <v>97</v>
      </c>
      <c r="FM49" t="s">
        <v>97</v>
      </c>
      <c r="FN49" t="s">
        <v>97</v>
      </c>
      <c r="FO49" t="s">
        <v>97</v>
      </c>
      <c r="FP49" t="s">
        <v>97</v>
      </c>
      <c r="FQ49" t="s">
        <v>97</v>
      </c>
      <c r="FR49" t="s">
        <v>97</v>
      </c>
      <c r="FS49" t="s">
        <v>97</v>
      </c>
      <c r="FT49" t="s">
        <v>97</v>
      </c>
    </row>
    <row r="50" spans="1:176" x14ac:dyDescent="0.2">
      <c r="C50" t="s">
        <v>16</v>
      </c>
      <c r="D50" t="s">
        <v>17</v>
      </c>
      <c r="E50" t="s">
        <v>31</v>
      </c>
      <c r="F50" t="s">
        <v>32</v>
      </c>
      <c r="G50" t="s">
        <v>33</v>
      </c>
      <c r="H50" t="s">
        <v>34</v>
      </c>
      <c r="J50" t="s">
        <v>16</v>
      </c>
      <c r="K50" t="s">
        <v>17</v>
      </c>
      <c r="L50" t="s">
        <v>50</v>
      </c>
      <c r="M50" t="s">
        <v>51</v>
      </c>
      <c r="N50" t="s">
        <v>52</v>
      </c>
      <c r="O50" t="s">
        <v>53</v>
      </c>
      <c r="Q50" s="28"/>
      <c r="R50" t="s">
        <v>16</v>
      </c>
      <c r="S50" t="s">
        <v>17</v>
      </c>
      <c r="T50" t="s">
        <v>31</v>
      </c>
      <c r="U50" t="s">
        <v>32</v>
      </c>
      <c r="V50" t="s">
        <v>33</v>
      </c>
      <c r="W50" t="s">
        <v>34</v>
      </c>
      <c r="Y50" t="s">
        <v>16</v>
      </c>
      <c r="Z50" t="s">
        <v>17</v>
      </c>
      <c r="AA50" t="s">
        <v>50</v>
      </c>
      <c r="AB50" t="s">
        <v>51</v>
      </c>
      <c r="AC50" t="s">
        <v>52</v>
      </c>
      <c r="AD50" t="s">
        <v>53</v>
      </c>
      <c r="AF50" s="28"/>
      <c r="AG50" t="s">
        <v>16</v>
      </c>
      <c r="AH50" t="s">
        <v>17</v>
      </c>
      <c r="AI50" t="s">
        <v>86</v>
      </c>
      <c r="AJ50" t="s">
        <v>87</v>
      </c>
      <c r="AK50" t="s">
        <v>88</v>
      </c>
      <c r="AL50" t="s">
        <v>89</v>
      </c>
      <c r="AN50" s="28"/>
      <c r="AO50" t="s">
        <v>16</v>
      </c>
      <c r="AP50" t="s">
        <v>17</v>
      </c>
      <c r="AQ50" t="s">
        <v>66</v>
      </c>
      <c r="AR50" t="s">
        <v>67</v>
      </c>
      <c r="AS50" t="s">
        <v>68</v>
      </c>
      <c r="AT50" t="s">
        <v>69</v>
      </c>
      <c r="AW50" t="s">
        <v>16</v>
      </c>
      <c r="AX50" t="s">
        <v>17</v>
      </c>
      <c r="AY50" t="s">
        <v>58</v>
      </c>
      <c r="AZ50" t="s">
        <v>59</v>
      </c>
      <c r="BA50" t="s">
        <v>60</v>
      </c>
      <c r="BB50" t="s">
        <v>61</v>
      </c>
      <c r="BD50" s="28" t="s">
        <v>108</v>
      </c>
      <c r="BL50" s="28" t="s">
        <v>108</v>
      </c>
      <c r="BT50" t="s">
        <v>108</v>
      </c>
      <c r="CB50" t="s">
        <v>98</v>
      </c>
      <c r="CC50" t="s">
        <v>97</v>
      </c>
      <c r="CD50" t="s">
        <v>97</v>
      </c>
      <c r="CE50" t="s">
        <v>97</v>
      </c>
      <c r="CF50" t="s">
        <v>97</v>
      </c>
      <c r="CG50" t="s">
        <v>97</v>
      </c>
      <c r="CH50" t="s">
        <v>97</v>
      </c>
      <c r="CI50" t="s">
        <v>97</v>
      </c>
      <c r="CJ50" t="s">
        <v>97</v>
      </c>
      <c r="CK50" t="s">
        <v>97</v>
      </c>
      <c r="CL50" t="s">
        <v>97</v>
      </c>
      <c r="CM50" t="s">
        <v>97</v>
      </c>
      <c r="CN50" t="s">
        <v>97</v>
      </c>
      <c r="CP50" t="s">
        <v>98</v>
      </c>
      <c r="CQ50" t="s">
        <v>97</v>
      </c>
      <c r="CR50" t="s">
        <v>97</v>
      </c>
      <c r="CS50" t="s">
        <v>97</v>
      </c>
      <c r="CT50" t="s">
        <v>97</v>
      </c>
      <c r="CU50" t="s">
        <v>97</v>
      </c>
      <c r="CV50" t="s">
        <v>97</v>
      </c>
      <c r="CW50" t="s">
        <v>97</v>
      </c>
      <c r="CX50" t="s">
        <v>97</v>
      </c>
      <c r="CY50" t="s">
        <v>97</v>
      </c>
      <c r="CZ50" t="s">
        <v>97</v>
      </c>
      <c r="DA50" t="s">
        <v>97</v>
      </c>
      <c r="DB50" t="s">
        <v>97</v>
      </c>
      <c r="DD50" t="s">
        <v>98</v>
      </c>
      <c r="DE50" t="s">
        <v>97</v>
      </c>
      <c r="DF50" t="s">
        <v>97</v>
      </c>
      <c r="DG50" t="s">
        <v>97</v>
      </c>
      <c r="DH50" t="s">
        <v>97</v>
      </c>
      <c r="DI50" t="s">
        <v>97</v>
      </c>
      <c r="DJ50" t="s">
        <v>97</v>
      </c>
      <c r="DK50" t="s">
        <v>97</v>
      </c>
      <c r="DL50" t="s">
        <v>97</v>
      </c>
      <c r="DM50" t="s">
        <v>97</v>
      </c>
      <c r="DN50" t="s">
        <v>97</v>
      </c>
      <c r="DO50" t="s">
        <v>97</v>
      </c>
      <c r="DP50" t="s">
        <v>97</v>
      </c>
      <c r="DR50" t="s">
        <v>98</v>
      </c>
      <c r="DS50" t="s">
        <v>97</v>
      </c>
      <c r="DT50" t="s">
        <v>97</v>
      </c>
      <c r="DU50" t="s">
        <v>97</v>
      </c>
      <c r="DV50" t="s">
        <v>97</v>
      </c>
      <c r="DW50" t="s">
        <v>97</v>
      </c>
      <c r="DX50" t="s">
        <v>97</v>
      </c>
      <c r="DY50" t="s">
        <v>97</v>
      </c>
      <c r="DZ50" t="s">
        <v>97</v>
      </c>
      <c r="EA50" t="s">
        <v>97</v>
      </c>
      <c r="EB50" t="s">
        <v>97</v>
      </c>
      <c r="EC50" t="s">
        <v>97</v>
      </c>
      <c r="ED50" t="s">
        <v>97</v>
      </c>
      <c r="EF50" t="s">
        <v>99</v>
      </c>
      <c r="EG50">
        <v>291456</v>
      </c>
      <c r="EH50">
        <v>279195</v>
      </c>
      <c r="EI50">
        <v>398940</v>
      </c>
      <c r="EJ50">
        <v>380961</v>
      </c>
      <c r="EK50">
        <v>354126</v>
      </c>
      <c r="EL50">
        <v>363423</v>
      </c>
      <c r="EM50">
        <v>547335</v>
      </c>
      <c r="EN50">
        <v>576681</v>
      </c>
      <c r="EO50">
        <v>526481</v>
      </c>
      <c r="EP50">
        <v>665489</v>
      </c>
      <c r="EQ50">
        <v>613480</v>
      </c>
      <c r="ER50">
        <v>765114</v>
      </c>
      <c r="ET50" t="s">
        <v>99</v>
      </c>
      <c r="EU50" t="s">
        <v>97</v>
      </c>
      <c r="EV50" t="s">
        <v>97</v>
      </c>
      <c r="EW50" t="s">
        <v>97</v>
      </c>
      <c r="EX50" t="s">
        <v>97</v>
      </c>
      <c r="EY50" t="s">
        <v>97</v>
      </c>
      <c r="EZ50" t="s">
        <v>97</v>
      </c>
      <c r="FA50" t="s">
        <v>97</v>
      </c>
      <c r="FB50" t="s">
        <v>97</v>
      </c>
      <c r="FC50" t="s">
        <v>97</v>
      </c>
      <c r="FD50" t="s">
        <v>97</v>
      </c>
      <c r="FE50" t="s">
        <v>97</v>
      </c>
      <c r="FF50" t="s">
        <v>97</v>
      </c>
      <c r="FH50" t="s">
        <v>99</v>
      </c>
      <c r="FI50">
        <v>333565</v>
      </c>
      <c r="FJ50">
        <v>492578</v>
      </c>
      <c r="FK50">
        <v>598296</v>
      </c>
      <c r="FL50">
        <v>496382</v>
      </c>
      <c r="FM50">
        <v>646344</v>
      </c>
      <c r="FN50">
        <v>673329</v>
      </c>
      <c r="FO50">
        <v>722172</v>
      </c>
      <c r="FP50">
        <v>479237</v>
      </c>
      <c r="FQ50">
        <v>1104850</v>
      </c>
      <c r="FR50">
        <v>1162120</v>
      </c>
      <c r="FS50">
        <v>427843</v>
      </c>
      <c r="FT50">
        <v>475054</v>
      </c>
    </row>
    <row r="51" spans="1:176" x14ac:dyDescent="0.2">
      <c r="B51" t="s">
        <v>93</v>
      </c>
      <c r="C51" s="30">
        <v>6.358313973060474E-2</v>
      </c>
      <c r="D51" s="30">
        <v>4.4202266710443743E-2</v>
      </c>
      <c r="E51" s="30">
        <v>2.9363209801631665E-2</v>
      </c>
      <c r="F51" s="30">
        <v>3.5148765860531228E-2</v>
      </c>
      <c r="G51" s="30">
        <v>2.9540756318237171E-2</v>
      </c>
      <c r="H51" s="30">
        <v>3.8752810529771878E-2</v>
      </c>
      <c r="I51" s="30"/>
      <c r="J51" s="30"/>
      <c r="K51" s="30">
        <v>0.10617583194465485</v>
      </c>
      <c r="L51" s="30">
        <v>0.12278114358392254</v>
      </c>
      <c r="M51" s="30">
        <v>8.812596547991193E-2</v>
      </c>
      <c r="N51" s="30">
        <v>0.18848125120592857</v>
      </c>
      <c r="O51" s="30">
        <v>9.8068638232291575E-2</v>
      </c>
      <c r="Q51" s="28" t="s">
        <v>93</v>
      </c>
      <c r="R51">
        <v>2.2322343649955965E-2</v>
      </c>
      <c r="S51">
        <v>1.8587031343215089E-2</v>
      </c>
      <c r="T51">
        <v>1.3298522107204591E-2</v>
      </c>
      <c r="U51">
        <v>1.2029037763515301E-2</v>
      </c>
      <c r="V51">
        <v>1.3331301039529207E-2</v>
      </c>
      <c r="W51">
        <v>1.0553242819774874E-2</v>
      </c>
      <c r="Y51">
        <v>1.4577256299182323E-2</v>
      </c>
      <c r="Z51">
        <v>1.1319819147718006E-2</v>
      </c>
      <c r="AA51">
        <v>1.3374381348826511E-2</v>
      </c>
      <c r="AB51">
        <v>1.2816990354499062E-2</v>
      </c>
      <c r="AC51">
        <v>1.3353273432437399E-2</v>
      </c>
      <c r="AD51">
        <v>1.3511625656644181E-2</v>
      </c>
      <c r="AF51" s="28" t="s">
        <v>93</v>
      </c>
      <c r="AG51" s="30">
        <v>0.27130910260533936</v>
      </c>
      <c r="AH51" s="30">
        <v>0.29601518536982507</v>
      </c>
      <c r="AI51" s="30">
        <v>0.33424189139454485</v>
      </c>
      <c r="AJ51" s="30">
        <v>0.16840986814530445</v>
      </c>
      <c r="AK51" s="30">
        <v>0.20530594253810089</v>
      </c>
      <c r="AL51" s="30">
        <v>0.198438327644894</v>
      </c>
      <c r="AN51" s="28" t="s">
        <v>93</v>
      </c>
      <c r="AO51" s="30">
        <v>0.31788658874813597</v>
      </c>
      <c r="AP51" s="30">
        <v>0.24445178963834421</v>
      </c>
      <c r="AQ51" s="30">
        <v>0.2483395811753108</v>
      </c>
      <c r="AR51" s="30">
        <v>0.18645955443367493</v>
      </c>
      <c r="AS51" s="30">
        <v>0.23770399758253971</v>
      </c>
      <c r="AT51" s="30">
        <v>0.28829917814698752</v>
      </c>
      <c r="AV51" t="s">
        <v>93</v>
      </c>
      <c r="AW51" s="30">
        <v>0.51572757214672782</v>
      </c>
      <c r="AX51" s="30">
        <v>0.33699284684328085</v>
      </c>
      <c r="AY51" s="30">
        <v>0.28996150507273699</v>
      </c>
      <c r="AZ51" s="30">
        <v>0.21104335195266832</v>
      </c>
      <c r="BA51" s="30">
        <v>0.28895997556144126</v>
      </c>
      <c r="BB51" s="30">
        <v>0.26710991683237018</v>
      </c>
      <c r="BD51" s="28"/>
      <c r="BE51" t="s">
        <v>16</v>
      </c>
      <c r="BF51" t="s">
        <v>17</v>
      </c>
      <c r="BG51" t="s">
        <v>86</v>
      </c>
      <c r="BH51" t="s">
        <v>87</v>
      </c>
      <c r="BI51" t="s">
        <v>88</v>
      </c>
      <c r="BJ51" t="s">
        <v>89</v>
      </c>
      <c r="BL51" s="28"/>
      <c r="BM51" t="s">
        <v>16</v>
      </c>
      <c r="BN51" t="s">
        <v>17</v>
      </c>
      <c r="BO51" t="s">
        <v>66</v>
      </c>
      <c r="BP51" t="s">
        <v>67</v>
      </c>
      <c r="BQ51" t="s">
        <v>68</v>
      </c>
      <c r="BR51" t="s">
        <v>69</v>
      </c>
      <c r="BU51" t="s">
        <v>16</v>
      </c>
      <c r="BV51" t="s">
        <v>17</v>
      </c>
      <c r="BW51" t="s">
        <v>58</v>
      </c>
      <c r="BX51" t="s">
        <v>59</v>
      </c>
      <c r="BY51" t="s">
        <v>60</v>
      </c>
      <c r="BZ51" t="s">
        <v>61</v>
      </c>
      <c r="CB51" t="s">
        <v>99</v>
      </c>
      <c r="CC51">
        <v>83097.899999999994</v>
      </c>
      <c r="CD51">
        <v>14418.7</v>
      </c>
      <c r="CE51">
        <v>166656</v>
      </c>
      <c r="CF51">
        <v>172312</v>
      </c>
      <c r="CG51">
        <v>191721</v>
      </c>
      <c r="CH51">
        <v>178500</v>
      </c>
      <c r="CI51">
        <v>96663.2</v>
      </c>
      <c r="CJ51">
        <v>111707</v>
      </c>
      <c r="CK51">
        <v>187643</v>
      </c>
      <c r="CL51">
        <v>193866</v>
      </c>
      <c r="CM51">
        <v>215144</v>
      </c>
      <c r="CN51">
        <v>183581</v>
      </c>
      <c r="CP51" t="s">
        <v>99</v>
      </c>
      <c r="CQ51">
        <v>86960.2</v>
      </c>
      <c r="CR51">
        <v>64030</v>
      </c>
      <c r="CS51">
        <v>152300</v>
      </c>
      <c r="CT51">
        <v>144609</v>
      </c>
      <c r="CU51">
        <v>149806</v>
      </c>
      <c r="CV51">
        <v>142859</v>
      </c>
      <c r="CW51">
        <v>65173.9</v>
      </c>
      <c r="CX51">
        <v>41553</v>
      </c>
      <c r="CY51">
        <v>116050</v>
      </c>
      <c r="CZ51">
        <v>120484</v>
      </c>
      <c r="DA51">
        <v>122529</v>
      </c>
      <c r="DB51">
        <v>80864.800000000003</v>
      </c>
      <c r="DD51" t="s">
        <v>99</v>
      </c>
      <c r="DE51">
        <v>852804</v>
      </c>
      <c r="DF51">
        <v>767352</v>
      </c>
      <c r="DG51">
        <v>798020</v>
      </c>
      <c r="DH51">
        <v>1134290</v>
      </c>
      <c r="DI51">
        <v>539533</v>
      </c>
      <c r="DJ51">
        <v>868828</v>
      </c>
      <c r="DK51">
        <v>775713</v>
      </c>
      <c r="DL51">
        <v>563296</v>
      </c>
      <c r="DM51">
        <v>895676</v>
      </c>
      <c r="DN51">
        <v>836959</v>
      </c>
      <c r="DO51">
        <v>525521</v>
      </c>
      <c r="DP51">
        <v>702928</v>
      </c>
      <c r="DR51" t="s">
        <v>99</v>
      </c>
      <c r="DS51">
        <v>333565</v>
      </c>
      <c r="DT51">
        <v>492578</v>
      </c>
      <c r="DU51">
        <v>598296</v>
      </c>
      <c r="DV51">
        <v>496382</v>
      </c>
      <c r="DW51">
        <v>646344</v>
      </c>
      <c r="DX51">
        <v>673329</v>
      </c>
      <c r="DY51" s="30">
        <v>722172</v>
      </c>
      <c r="DZ51">
        <v>479237</v>
      </c>
      <c r="EA51">
        <v>1104850</v>
      </c>
      <c r="EB51">
        <v>1162120</v>
      </c>
      <c r="EC51">
        <v>427843</v>
      </c>
      <c r="ED51">
        <v>475054</v>
      </c>
      <c r="EF51" t="s">
        <v>100</v>
      </c>
      <c r="EG51">
        <v>386803</v>
      </c>
      <c r="EH51">
        <v>359571</v>
      </c>
      <c r="EI51">
        <v>499030</v>
      </c>
      <c r="EJ51">
        <v>466439</v>
      </c>
      <c r="EK51">
        <v>379149</v>
      </c>
      <c r="EL51">
        <v>403483</v>
      </c>
      <c r="EM51">
        <v>680478</v>
      </c>
      <c r="EN51">
        <v>683969</v>
      </c>
      <c r="EO51">
        <v>600944</v>
      </c>
      <c r="EP51">
        <v>764641</v>
      </c>
      <c r="EQ51">
        <v>688884</v>
      </c>
      <c r="ER51">
        <v>817253</v>
      </c>
      <c r="ET51" t="s">
        <v>100</v>
      </c>
      <c r="EU51" t="s">
        <v>97</v>
      </c>
      <c r="EV51" t="s">
        <v>97</v>
      </c>
      <c r="EW51" t="s">
        <v>97</v>
      </c>
      <c r="EX51" t="s">
        <v>97</v>
      </c>
      <c r="EY51" t="s">
        <v>97</v>
      </c>
      <c r="EZ51" t="s">
        <v>97</v>
      </c>
      <c r="FA51" t="s">
        <v>97</v>
      </c>
      <c r="FB51" t="s">
        <v>97</v>
      </c>
      <c r="FC51" t="s">
        <v>97</v>
      </c>
      <c r="FD51" t="s">
        <v>97</v>
      </c>
      <c r="FE51" t="s">
        <v>97</v>
      </c>
      <c r="FF51" t="s">
        <v>97</v>
      </c>
      <c r="FH51" t="s">
        <v>100</v>
      </c>
      <c r="FI51">
        <v>347380</v>
      </c>
      <c r="FJ51">
        <v>477857</v>
      </c>
      <c r="FK51">
        <v>553830</v>
      </c>
      <c r="FL51">
        <v>461249</v>
      </c>
      <c r="FM51">
        <v>610104</v>
      </c>
      <c r="FN51">
        <v>660893</v>
      </c>
      <c r="FO51">
        <v>716119</v>
      </c>
      <c r="FP51">
        <v>343574</v>
      </c>
      <c r="FQ51">
        <v>1127100</v>
      </c>
      <c r="FR51">
        <v>1038850</v>
      </c>
      <c r="FS51">
        <v>408786</v>
      </c>
      <c r="FT51">
        <v>474249</v>
      </c>
    </row>
    <row r="52" spans="1:176" x14ac:dyDescent="0.2">
      <c r="B52">
        <v>46</v>
      </c>
      <c r="C52" s="30">
        <v>4.0565306113967241E-2</v>
      </c>
      <c r="D52" s="30">
        <v>3.2913849210142426E-2</v>
      </c>
      <c r="E52" s="30">
        <v>1.8416211925373942E-2</v>
      </c>
      <c r="F52" s="30">
        <v>2.7042720052532492E-2</v>
      </c>
      <c r="G52" s="30">
        <v>2.0881041340243461E-2</v>
      </c>
      <c r="H52" s="30">
        <v>3.0410119153994174E-2</v>
      </c>
      <c r="I52" s="30"/>
      <c r="J52" s="30"/>
      <c r="K52" s="30">
        <v>7.8397925820174838E-2</v>
      </c>
      <c r="L52" s="30">
        <v>4.379717306722488E-2</v>
      </c>
      <c r="M52" s="30">
        <v>4.7113368861418793E-2</v>
      </c>
      <c r="N52" s="30">
        <v>3.7747662661221003E-2</v>
      </c>
      <c r="O52" s="30">
        <v>4.8043396873927557E-2</v>
      </c>
      <c r="Q52" s="28">
        <v>46</v>
      </c>
      <c r="R52">
        <v>8.0567556286889955E-3</v>
      </c>
      <c r="S52">
        <v>9.3717152778233035E-3</v>
      </c>
      <c r="T52">
        <v>5.8438062022110483E-3</v>
      </c>
      <c r="U52">
        <v>5.6635002218041091E-3</v>
      </c>
      <c r="V52">
        <v>5.6065522900454754E-3</v>
      </c>
      <c r="W52">
        <v>4.7995786814565211E-3</v>
      </c>
      <c r="Y52">
        <v>2.7389103059646838E-2</v>
      </c>
      <c r="Z52">
        <v>1.5552251639021245E-2</v>
      </c>
      <c r="AA52">
        <v>1.0282611845388541E-2</v>
      </c>
      <c r="AB52">
        <v>7.6426476634233248E-3</v>
      </c>
      <c r="AC52">
        <v>7.8865547916341944E-3</v>
      </c>
      <c r="AD52">
        <v>8.2223798901423055E-3</v>
      </c>
      <c r="AF52" s="28">
        <v>46</v>
      </c>
      <c r="AG52" s="30"/>
      <c r="AH52" s="30"/>
      <c r="AI52" s="30">
        <v>9.5187832652556009E-2</v>
      </c>
      <c r="AJ52" s="30">
        <v>9.7982753310748377E-2</v>
      </c>
      <c r="AK52" s="30">
        <v>0.10403102457395462</v>
      </c>
      <c r="AL52" s="30">
        <v>0.13625292247088805</v>
      </c>
      <c r="AN52" s="28">
        <v>46</v>
      </c>
      <c r="AO52" s="30">
        <v>0.14418415784958535</v>
      </c>
      <c r="AP52" s="30">
        <v>8.8767041633551383E-2</v>
      </c>
      <c r="AQ52" s="30"/>
      <c r="AR52" s="30">
        <v>7.9602272240208244E-2</v>
      </c>
      <c r="AS52" s="30">
        <v>7.9155469073191653E-2</v>
      </c>
      <c r="AT52" s="30">
        <v>0.11683440820303438</v>
      </c>
      <c r="AV52">
        <v>46</v>
      </c>
      <c r="AW52" s="30">
        <v>0.19914511730162326</v>
      </c>
      <c r="AX52" s="30">
        <v>0.11701009815690983</v>
      </c>
      <c r="AY52" s="30">
        <v>0.10611347162009578</v>
      </c>
      <c r="AZ52" s="30">
        <v>0.11249479939492614</v>
      </c>
      <c r="BA52" s="30">
        <v>0.10574284744206894</v>
      </c>
      <c r="BB52" s="30">
        <v>0.12942869522938599</v>
      </c>
      <c r="BD52" s="28" t="s">
        <v>93</v>
      </c>
      <c r="BE52" s="30">
        <v>4.3986822138925269E-2</v>
      </c>
      <c r="BF52" s="30">
        <v>3.6219865613263479E-2</v>
      </c>
      <c r="BG52" s="30">
        <v>4.3221167271711811E-2</v>
      </c>
      <c r="BH52" s="30">
        <v>3.0365997380374061E-2</v>
      </c>
      <c r="BI52" s="30">
        <v>3.0717903715396618E-2</v>
      </c>
      <c r="BJ52" s="30">
        <v>3.7538041197479673E-2</v>
      </c>
      <c r="BL52" s="28" t="s">
        <v>93</v>
      </c>
      <c r="BM52" s="30">
        <v>0.21023327561264302</v>
      </c>
      <c r="BN52" s="30">
        <v>0.15595330496807491</v>
      </c>
      <c r="BO52" s="30">
        <v>0.12323008825655225</v>
      </c>
      <c r="BP52" s="30">
        <v>0.17881713681185507</v>
      </c>
      <c r="BQ52" s="30">
        <v>9.0806566466447414E-2</v>
      </c>
      <c r="BR52" s="30">
        <v>6.8973272703480762E-2</v>
      </c>
      <c r="BT52" t="s">
        <v>93</v>
      </c>
      <c r="BU52" s="30">
        <v>0.11319117058238508</v>
      </c>
      <c r="BV52" s="30">
        <v>4.4866345132019946E-2</v>
      </c>
      <c r="BW52" s="30">
        <v>3.9748625738380616E-2</v>
      </c>
      <c r="BX52" s="30">
        <v>5.1180994668366536E-2</v>
      </c>
      <c r="BY52" s="30">
        <v>7.7833368032061631E-2</v>
      </c>
      <c r="BZ52" s="30">
        <v>0.10831464322066618</v>
      </c>
      <c r="CB52" t="s">
        <v>100</v>
      </c>
      <c r="CC52">
        <v>81901.600000000006</v>
      </c>
      <c r="CD52">
        <v>239539.8</v>
      </c>
      <c r="CE52">
        <v>171486</v>
      </c>
      <c r="CF52">
        <v>169123</v>
      </c>
      <c r="CG52">
        <v>180946</v>
      </c>
      <c r="CH52">
        <v>191650</v>
      </c>
      <c r="CI52">
        <v>96396</v>
      </c>
      <c r="CJ52">
        <v>101226</v>
      </c>
      <c r="CK52">
        <v>183915</v>
      </c>
      <c r="CL52">
        <v>191406</v>
      </c>
      <c r="CM52">
        <v>218640</v>
      </c>
      <c r="CN52">
        <v>177459</v>
      </c>
      <c r="CP52" t="s">
        <v>100</v>
      </c>
      <c r="CQ52">
        <v>88933.8</v>
      </c>
      <c r="CR52">
        <v>61998.3</v>
      </c>
      <c r="CS52">
        <v>154482</v>
      </c>
      <c r="CT52">
        <v>143627</v>
      </c>
      <c r="CU52">
        <v>154817</v>
      </c>
      <c r="CV52">
        <v>138127</v>
      </c>
      <c r="CW52">
        <v>63565.1</v>
      </c>
      <c r="CX52">
        <v>32342</v>
      </c>
      <c r="CY52">
        <v>116013</v>
      </c>
      <c r="CZ52">
        <v>121605</v>
      </c>
      <c r="DA52">
        <v>122375</v>
      </c>
      <c r="DB52">
        <v>81310.2</v>
      </c>
      <c r="DD52" t="s">
        <v>100</v>
      </c>
      <c r="DE52">
        <v>864429</v>
      </c>
      <c r="DF52">
        <v>764118</v>
      </c>
      <c r="DG52">
        <v>784050</v>
      </c>
      <c r="DH52">
        <v>1062160</v>
      </c>
      <c r="DI52">
        <v>542914</v>
      </c>
      <c r="DJ52">
        <v>851172</v>
      </c>
      <c r="DK52">
        <v>786849</v>
      </c>
      <c r="DL52">
        <v>457997</v>
      </c>
      <c r="DM52">
        <v>876872</v>
      </c>
      <c r="DN52">
        <v>882839</v>
      </c>
      <c r="DO52">
        <v>401183</v>
      </c>
      <c r="DP52">
        <v>554217</v>
      </c>
      <c r="DR52" t="s">
        <v>100</v>
      </c>
      <c r="DS52">
        <v>347380</v>
      </c>
      <c r="DT52">
        <v>477857</v>
      </c>
      <c r="DU52">
        <v>553830</v>
      </c>
      <c r="DV52">
        <v>461249</v>
      </c>
      <c r="DW52">
        <v>610104</v>
      </c>
      <c r="DX52">
        <v>660893</v>
      </c>
      <c r="DY52">
        <v>716119</v>
      </c>
      <c r="DZ52">
        <v>343574</v>
      </c>
      <c r="EA52">
        <v>1127100</v>
      </c>
      <c r="EB52">
        <v>1038850</v>
      </c>
      <c r="EC52">
        <v>408786</v>
      </c>
      <c r="ED52">
        <v>474249</v>
      </c>
      <c r="EF52" t="s">
        <v>101</v>
      </c>
      <c r="EG52" t="s">
        <v>97</v>
      </c>
      <c r="EH52" t="s">
        <v>97</v>
      </c>
      <c r="EI52" t="s">
        <v>97</v>
      </c>
      <c r="EJ52" t="s">
        <v>97</v>
      </c>
      <c r="EK52" t="s">
        <v>97</v>
      </c>
      <c r="EL52" t="s">
        <v>97</v>
      </c>
      <c r="EM52" t="s">
        <v>97</v>
      </c>
      <c r="EN52" t="s">
        <v>97</v>
      </c>
      <c r="EO52" t="s">
        <v>97</v>
      </c>
      <c r="EP52" t="s">
        <v>97</v>
      </c>
      <c r="EQ52" t="s">
        <v>97</v>
      </c>
      <c r="ER52" t="s">
        <v>97</v>
      </c>
      <c r="ET52" t="s">
        <v>101</v>
      </c>
      <c r="EU52">
        <v>6679.95</v>
      </c>
      <c r="EV52">
        <v>3405.33</v>
      </c>
      <c r="EW52">
        <v>6152.24</v>
      </c>
      <c r="EX52">
        <v>2343.5500000000002</v>
      </c>
      <c r="EY52">
        <v>12959.8</v>
      </c>
      <c r="EZ52">
        <v>10970</v>
      </c>
      <c r="FA52">
        <v>3425.24</v>
      </c>
      <c r="FB52">
        <v>8943.98</v>
      </c>
      <c r="FC52">
        <v>3789.56</v>
      </c>
      <c r="FD52">
        <v>6570.09</v>
      </c>
      <c r="FE52">
        <v>2802.36</v>
      </c>
      <c r="FF52">
        <v>7136.64</v>
      </c>
      <c r="FH52" t="s">
        <v>101</v>
      </c>
      <c r="FI52" t="s">
        <v>97</v>
      </c>
      <c r="FJ52" t="s">
        <v>97</v>
      </c>
      <c r="FK52" t="s">
        <v>97</v>
      </c>
      <c r="FL52" t="s">
        <v>97</v>
      </c>
      <c r="FM52" t="s">
        <v>97</v>
      </c>
      <c r="FN52" t="s">
        <v>97</v>
      </c>
      <c r="FO52" t="s">
        <v>97</v>
      </c>
      <c r="FP52" t="s">
        <v>97</v>
      </c>
      <c r="FQ52" t="s">
        <v>97</v>
      </c>
      <c r="FR52" t="s">
        <v>97</v>
      </c>
      <c r="FS52" t="s">
        <v>97</v>
      </c>
      <c r="FT52" t="s">
        <v>97</v>
      </c>
    </row>
    <row r="53" spans="1:176" x14ac:dyDescent="0.2">
      <c r="B53" t="s">
        <v>29</v>
      </c>
      <c r="C53" s="30">
        <v>6.1647375661331681E-3</v>
      </c>
      <c r="D53" s="30">
        <v>5.05410763341964E-3</v>
      </c>
      <c r="E53" s="30">
        <v>5.2888206372889244E-3</v>
      </c>
      <c r="F53" s="30">
        <v>4.8315843283613102E-3</v>
      </c>
      <c r="G53" s="30">
        <v>5.670977877338299E-3</v>
      </c>
      <c r="H53" s="30">
        <v>3.5270870651211692E-3</v>
      </c>
      <c r="I53" s="30"/>
      <c r="J53" s="30">
        <v>1.2294781128846254E-2</v>
      </c>
      <c r="K53" s="30">
        <v>1.2764317911224236E-2</v>
      </c>
      <c r="L53" s="30">
        <v>7.749475310016166E-3</v>
      </c>
      <c r="M53" s="30">
        <v>7.6400896818495136E-3</v>
      </c>
      <c r="N53" s="30">
        <v>7.2507436023923708E-3</v>
      </c>
      <c r="O53" s="30">
        <v>1.0738556655847364E-2</v>
      </c>
      <c r="Q53" s="28" t="s">
        <v>29</v>
      </c>
      <c r="R53">
        <v>1.8896857811547363E-3</v>
      </c>
      <c r="S53">
        <v>2.5895400241689993E-3</v>
      </c>
      <c r="T53">
        <v>2.1583899862547013E-3</v>
      </c>
      <c r="U53">
        <v>1.7092792786886678E-3</v>
      </c>
      <c r="V53">
        <v>1.7570250715127039E-3</v>
      </c>
      <c r="W53">
        <v>1.270233888608447E-3</v>
      </c>
      <c r="Y53">
        <v>1.6102043018730481E-3</v>
      </c>
      <c r="Z53">
        <v>3.0076396260834614E-3</v>
      </c>
      <c r="AA53">
        <v>1.7667225839551972E-3</v>
      </c>
      <c r="AB53">
        <v>1.5344401825744618E-3</v>
      </c>
      <c r="AC53">
        <v>2.5139513650737095E-3</v>
      </c>
      <c r="AD53">
        <v>2.6420371283062262E-3</v>
      </c>
      <c r="AF53" s="28" t="s">
        <v>29</v>
      </c>
      <c r="AG53" s="30">
        <v>4.4147792629444453E-2</v>
      </c>
      <c r="AH53" s="30">
        <v>3.4563830228416241E-2</v>
      </c>
      <c r="AI53" s="30">
        <v>2.6361736619468581E-2</v>
      </c>
      <c r="AJ53" s="30">
        <v>2.8417290108063178E-2</v>
      </c>
      <c r="AK53" s="30">
        <v>2.562033108500145E-2</v>
      </c>
      <c r="AL53" s="30">
        <v>2.8662776763822062E-2</v>
      </c>
      <c r="AN53" s="28" t="s">
        <v>29</v>
      </c>
      <c r="AO53" s="30">
        <v>2.8758172924094431E-2</v>
      </c>
      <c r="AP53" s="30">
        <v>2.9094429070227138E-2</v>
      </c>
      <c r="AQ53" s="30">
        <v>2.2314369330300402E-2</v>
      </c>
      <c r="AR53" s="30">
        <v>2.4758684189293733E-2</v>
      </c>
      <c r="AS53" s="30">
        <v>1.8632340660882544E-2</v>
      </c>
      <c r="AT53" s="30">
        <v>2.1288977114155509E-2</v>
      </c>
      <c r="AV53" t="s">
        <v>29</v>
      </c>
      <c r="AW53" s="30">
        <v>4.6815310233682517E-2</v>
      </c>
      <c r="AX53" s="30">
        <v>3.203488224032916E-2</v>
      </c>
      <c r="AY53" s="30">
        <v>3.8360261755471595E-2</v>
      </c>
      <c r="AZ53" s="30">
        <v>3.961697737287747E-2</v>
      </c>
      <c r="BA53" s="30">
        <v>4.1605302226038261E-2</v>
      </c>
      <c r="BB53" s="30">
        <v>4.3726256762626863E-2</v>
      </c>
      <c r="BD53" s="28">
        <v>46</v>
      </c>
      <c r="BE53" s="30">
        <v>1.3978441364211046E-2</v>
      </c>
      <c r="BF53" s="30">
        <v>3.2329474390832752E-2</v>
      </c>
      <c r="BG53" s="30">
        <v>1.3932168092227594E-2</v>
      </c>
      <c r="BH53" s="30">
        <v>1.4472909726338164E-2</v>
      </c>
      <c r="BI53" s="30">
        <v>1.0457171137506117E-2</v>
      </c>
      <c r="BJ53" s="30">
        <v>2.1853451528562613E-2</v>
      </c>
      <c r="BL53" s="28">
        <v>46</v>
      </c>
      <c r="BM53" s="30">
        <v>3.8354843629238841E-2</v>
      </c>
      <c r="BN53" s="30">
        <v>9.754759161148395E-2</v>
      </c>
      <c r="BO53" s="30">
        <v>2.6796388712718423E-2</v>
      </c>
      <c r="BP53" s="30">
        <v>3.6725233835749958E-2</v>
      </c>
      <c r="BQ53" s="30">
        <v>3.9793624546144657E-2</v>
      </c>
      <c r="BR53" s="30">
        <v>4.7316389715983183E-2</v>
      </c>
      <c r="BT53">
        <v>46</v>
      </c>
      <c r="BU53" s="30">
        <v>1.9797801011225011E-2</v>
      </c>
      <c r="BV53" s="30">
        <v>2.9096684807761029E-2</v>
      </c>
      <c r="BW53" s="30">
        <v>2.4610512623657068E-2</v>
      </c>
      <c r="BX53" s="30">
        <v>1.1699232473640247E-2</v>
      </c>
      <c r="BY53" s="30">
        <v>6.1449238680112428E-3</v>
      </c>
      <c r="BZ53" s="30">
        <v>2.008100662716783E-2</v>
      </c>
      <c r="CB53" t="s">
        <v>101</v>
      </c>
      <c r="CC53" t="s">
        <v>97</v>
      </c>
      <c r="CD53" t="s">
        <v>97</v>
      </c>
      <c r="CE53" t="s">
        <v>97</v>
      </c>
      <c r="CF53" t="s">
        <v>97</v>
      </c>
      <c r="CG53" t="s">
        <v>97</v>
      </c>
      <c r="CH53" t="s">
        <v>97</v>
      </c>
      <c r="CI53" t="s">
        <v>97</v>
      </c>
      <c r="CJ53" t="s">
        <v>97</v>
      </c>
      <c r="CK53" t="s">
        <v>97</v>
      </c>
      <c r="CL53" t="s">
        <v>97</v>
      </c>
      <c r="CM53" t="s">
        <v>97</v>
      </c>
      <c r="CN53" t="s">
        <v>97</v>
      </c>
      <c r="CP53" t="s">
        <v>101</v>
      </c>
      <c r="CQ53" t="s">
        <v>97</v>
      </c>
      <c r="CR53" t="s">
        <v>97</v>
      </c>
      <c r="CS53" t="s">
        <v>97</v>
      </c>
      <c r="CT53" t="s">
        <v>97</v>
      </c>
      <c r="CU53" t="s">
        <v>97</v>
      </c>
      <c r="CV53" t="s">
        <v>97</v>
      </c>
      <c r="CW53" t="s">
        <v>97</v>
      </c>
      <c r="CX53" t="s">
        <v>97</v>
      </c>
      <c r="CY53" t="s">
        <v>97</v>
      </c>
      <c r="CZ53" t="s">
        <v>97</v>
      </c>
      <c r="DA53" t="s">
        <v>97</v>
      </c>
      <c r="DB53" t="s">
        <v>97</v>
      </c>
      <c r="DD53" t="s">
        <v>101</v>
      </c>
      <c r="DE53" t="s">
        <v>97</v>
      </c>
      <c r="DF53" t="s">
        <v>97</v>
      </c>
      <c r="DG53" t="s">
        <v>97</v>
      </c>
      <c r="DH53" t="s">
        <v>97</v>
      </c>
      <c r="DI53" t="s">
        <v>97</v>
      </c>
      <c r="DJ53" t="s">
        <v>97</v>
      </c>
      <c r="DK53" t="s">
        <v>97</v>
      </c>
      <c r="DL53" t="s">
        <v>97</v>
      </c>
      <c r="DM53" t="s">
        <v>97</v>
      </c>
      <c r="DN53" t="s">
        <v>97</v>
      </c>
      <c r="DO53" t="s">
        <v>97</v>
      </c>
      <c r="DP53" t="s">
        <v>97</v>
      </c>
      <c r="DR53" t="s">
        <v>101</v>
      </c>
      <c r="DS53" t="s">
        <v>97</v>
      </c>
      <c r="DT53" t="s">
        <v>97</v>
      </c>
      <c r="DU53" t="s">
        <v>97</v>
      </c>
      <c r="DV53" t="s">
        <v>97</v>
      </c>
      <c r="DW53" t="s">
        <v>97</v>
      </c>
      <c r="DX53" t="s">
        <v>97</v>
      </c>
      <c r="DY53" t="s">
        <v>97</v>
      </c>
      <c r="DZ53" t="s">
        <v>97</v>
      </c>
      <c r="EA53" t="s">
        <v>97</v>
      </c>
      <c r="EB53" t="s">
        <v>97</v>
      </c>
      <c r="EC53" t="s">
        <v>97</v>
      </c>
      <c r="ED53" t="s">
        <v>97</v>
      </c>
      <c r="EF53" t="s">
        <v>102</v>
      </c>
      <c r="EG53" t="s">
        <v>97</v>
      </c>
      <c r="EH53" t="s">
        <v>97</v>
      </c>
      <c r="EI53" t="s">
        <v>97</v>
      </c>
      <c r="EJ53" t="s">
        <v>97</v>
      </c>
      <c r="EK53" t="s">
        <v>97</v>
      </c>
      <c r="EL53" t="s">
        <v>97</v>
      </c>
      <c r="EM53" t="s">
        <v>97</v>
      </c>
      <c r="EN53" t="s">
        <v>97</v>
      </c>
      <c r="EO53" t="s">
        <v>97</v>
      </c>
      <c r="EP53" t="s">
        <v>97</v>
      </c>
      <c r="EQ53" t="s">
        <v>97</v>
      </c>
      <c r="ER53" t="s">
        <v>97</v>
      </c>
      <c r="ET53" t="s">
        <v>102</v>
      </c>
      <c r="EU53">
        <v>7232.71</v>
      </c>
      <c r="EV53">
        <v>3174.16</v>
      </c>
      <c r="EW53">
        <v>6667.95</v>
      </c>
      <c r="EX53">
        <v>2324.15</v>
      </c>
      <c r="EY53">
        <v>13272.3</v>
      </c>
      <c r="EZ53">
        <v>3770.55</v>
      </c>
      <c r="FA53">
        <v>3298.2</v>
      </c>
      <c r="FB53">
        <v>8621.6200000000008</v>
      </c>
      <c r="FC53">
        <v>4063.26</v>
      </c>
      <c r="FD53">
        <v>5937.72</v>
      </c>
      <c r="FE53">
        <v>2622.82</v>
      </c>
      <c r="FF53">
        <v>7622.67</v>
      </c>
      <c r="FH53" t="s">
        <v>102</v>
      </c>
      <c r="FI53" t="s">
        <v>97</v>
      </c>
      <c r="FJ53" t="s">
        <v>97</v>
      </c>
      <c r="FK53" t="s">
        <v>97</v>
      </c>
      <c r="FL53" t="s">
        <v>97</v>
      </c>
      <c r="FM53" t="s">
        <v>97</v>
      </c>
      <c r="FN53" t="s">
        <v>97</v>
      </c>
      <c r="FO53" t="s">
        <v>97</v>
      </c>
      <c r="FP53" t="s">
        <v>97</v>
      </c>
      <c r="FQ53" t="s">
        <v>97</v>
      </c>
      <c r="FR53" t="s">
        <v>97</v>
      </c>
      <c r="FS53" t="s">
        <v>97</v>
      </c>
      <c r="FT53" t="s">
        <v>97</v>
      </c>
    </row>
    <row r="54" spans="1:176" x14ac:dyDescent="0.2">
      <c r="Q54" s="28"/>
      <c r="AN54" s="28"/>
      <c r="BD54" s="28" t="s">
        <v>29</v>
      </c>
      <c r="BE54" s="30">
        <v>4.7406037507037981E-3</v>
      </c>
      <c r="BF54" s="30">
        <v>4.2664534692250363E-3</v>
      </c>
      <c r="BG54" s="30">
        <v>4.5703375759963034E-3</v>
      </c>
      <c r="BH54" s="30">
        <v>4.2120723386136214E-3</v>
      </c>
      <c r="BI54" s="30">
        <v>4.1634694579271853E-3</v>
      </c>
      <c r="BJ54" s="30">
        <v>4.9067096376041418E-3</v>
      </c>
      <c r="BL54" s="28" t="s">
        <v>29</v>
      </c>
      <c r="BM54" s="30">
        <v>9.9791868637034431E-2</v>
      </c>
      <c r="BN54" s="30">
        <v>7.0239555998315356E-2</v>
      </c>
      <c r="BO54" s="30">
        <v>5.9258043620337653E-2</v>
      </c>
      <c r="BP54" s="30"/>
      <c r="BQ54" s="30">
        <v>2.7812417332187585E-2</v>
      </c>
      <c r="BR54" s="30">
        <v>4.133956203325765E-2</v>
      </c>
      <c r="BT54" t="s">
        <v>29</v>
      </c>
      <c r="BU54" s="30">
        <v>1.034996024194341E-2</v>
      </c>
      <c r="BV54" s="30">
        <v>7.758721665365508E-3</v>
      </c>
      <c r="BW54" s="30">
        <v>1.4652358623876958E-2</v>
      </c>
      <c r="BX54" s="30">
        <v>6.3342164749353161E-3</v>
      </c>
      <c r="BY54" s="30">
        <v>2.3124141543205967E-3</v>
      </c>
      <c r="BZ54" s="30">
        <v>1.1199076298227912E-2</v>
      </c>
      <c r="CB54" t="s">
        <v>102</v>
      </c>
      <c r="CC54" t="s">
        <v>97</v>
      </c>
      <c r="CD54" t="s">
        <v>97</v>
      </c>
      <c r="CE54" t="s">
        <v>97</v>
      </c>
      <c r="CF54" t="s">
        <v>97</v>
      </c>
      <c r="CG54" t="s">
        <v>97</v>
      </c>
      <c r="CH54" t="s">
        <v>97</v>
      </c>
      <c r="CI54" t="s">
        <v>97</v>
      </c>
      <c r="CJ54" t="s">
        <v>97</v>
      </c>
      <c r="CK54" t="s">
        <v>97</v>
      </c>
      <c r="CL54" t="s">
        <v>97</v>
      </c>
      <c r="CM54" t="s">
        <v>97</v>
      </c>
      <c r="CN54" t="s">
        <v>97</v>
      </c>
      <c r="CP54" t="s">
        <v>102</v>
      </c>
      <c r="CQ54" t="s">
        <v>97</v>
      </c>
      <c r="CR54" t="s">
        <v>97</v>
      </c>
      <c r="CS54" t="s">
        <v>97</v>
      </c>
      <c r="CT54" t="s">
        <v>97</v>
      </c>
      <c r="CU54" t="s">
        <v>97</v>
      </c>
      <c r="CV54" t="s">
        <v>97</v>
      </c>
      <c r="CW54" t="s">
        <v>97</v>
      </c>
      <c r="CX54" t="s">
        <v>97</v>
      </c>
      <c r="CY54" t="s">
        <v>97</v>
      </c>
      <c r="CZ54" t="s">
        <v>97</v>
      </c>
      <c r="DA54" t="s">
        <v>97</v>
      </c>
      <c r="DB54" t="s">
        <v>97</v>
      </c>
      <c r="DD54" t="s">
        <v>102</v>
      </c>
      <c r="DE54" t="s">
        <v>97</v>
      </c>
      <c r="DF54" t="s">
        <v>97</v>
      </c>
      <c r="DG54" t="s">
        <v>97</v>
      </c>
      <c r="DH54" t="s">
        <v>97</v>
      </c>
      <c r="DI54" t="s">
        <v>97</v>
      </c>
      <c r="DJ54" t="s">
        <v>97</v>
      </c>
      <c r="DK54" t="s">
        <v>97</v>
      </c>
      <c r="DL54" t="s">
        <v>97</v>
      </c>
      <c r="DM54" t="s">
        <v>97</v>
      </c>
      <c r="DN54" t="s">
        <v>97</v>
      </c>
      <c r="DO54" t="s">
        <v>97</v>
      </c>
      <c r="DP54" t="s">
        <v>97</v>
      </c>
      <c r="DR54" t="s">
        <v>102</v>
      </c>
      <c r="DS54" t="s">
        <v>97</v>
      </c>
      <c r="DT54" t="s">
        <v>97</v>
      </c>
      <c r="DU54" t="s">
        <v>97</v>
      </c>
      <c r="DV54" t="s">
        <v>97</v>
      </c>
      <c r="DW54" t="s">
        <v>97</v>
      </c>
      <c r="DX54" t="s">
        <v>97</v>
      </c>
      <c r="DY54" t="s">
        <v>97</v>
      </c>
      <c r="DZ54" t="s">
        <v>97</v>
      </c>
      <c r="EA54" t="s">
        <v>97</v>
      </c>
      <c r="EB54" t="s">
        <v>97</v>
      </c>
      <c r="EC54" t="s">
        <v>97</v>
      </c>
      <c r="ED54" t="s">
        <v>97</v>
      </c>
      <c r="EF54" t="s">
        <v>103</v>
      </c>
      <c r="EG54">
        <v>395835</v>
      </c>
      <c r="EH54">
        <v>396161</v>
      </c>
      <c r="EI54">
        <v>422339</v>
      </c>
      <c r="EJ54">
        <v>325656</v>
      </c>
      <c r="EK54">
        <v>373749</v>
      </c>
      <c r="EL54">
        <v>206148</v>
      </c>
      <c r="EM54">
        <v>157971</v>
      </c>
      <c r="EN54">
        <v>313281</v>
      </c>
      <c r="EO54">
        <v>349536</v>
      </c>
      <c r="EP54">
        <v>429034</v>
      </c>
      <c r="EQ54">
        <v>400004</v>
      </c>
      <c r="ER54">
        <v>392580</v>
      </c>
      <c r="ET54" t="s">
        <v>103</v>
      </c>
      <c r="EU54" t="s">
        <v>97</v>
      </c>
      <c r="EV54" t="s">
        <v>97</v>
      </c>
      <c r="EW54" t="s">
        <v>97</v>
      </c>
      <c r="EX54" t="s">
        <v>97</v>
      </c>
      <c r="EY54" t="s">
        <v>97</v>
      </c>
      <c r="EZ54" t="s">
        <v>97</v>
      </c>
      <c r="FA54" t="s">
        <v>97</v>
      </c>
      <c r="FB54" t="s">
        <v>97</v>
      </c>
      <c r="FC54" t="s">
        <v>97</v>
      </c>
      <c r="FD54" t="s">
        <v>97</v>
      </c>
      <c r="FE54" t="s">
        <v>97</v>
      </c>
      <c r="FF54" t="s">
        <v>97</v>
      </c>
      <c r="FH54" t="s">
        <v>103</v>
      </c>
      <c r="FI54">
        <v>178076</v>
      </c>
      <c r="FJ54">
        <v>156486</v>
      </c>
      <c r="FK54">
        <v>345777</v>
      </c>
      <c r="FL54">
        <v>251023</v>
      </c>
      <c r="FM54">
        <v>255152</v>
      </c>
      <c r="FN54">
        <v>258718</v>
      </c>
      <c r="FO54">
        <v>529669</v>
      </c>
      <c r="FP54">
        <v>620941</v>
      </c>
      <c r="FQ54">
        <v>984491</v>
      </c>
      <c r="FR54">
        <v>834391</v>
      </c>
      <c r="FS54">
        <v>214144</v>
      </c>
      <c r="FT54">
        <v>459591</v>
      </c>
    </row>
    <row r="55" spans="1:176" x14ac:dyDescent="0.2">
      <c r="Q55" s="28"/>
      <c r="AN55" s="28"/>
      <c r="BD55" s="28"/>
      <c r="BL55" s="28"/>
      <c r="CB55" t="s">
        <v>103</v>
      </c>
      <c r="CC55">
        <v>127998</v>
      </c>
      <c r="CD55">
        <v>89653.3</v>
      </c>
      <c r="CE55">
        <v>190724</v>
      </c>
      <c r="CF55">
        <v>174521</v>
      </c>
      <c r="CG55">
        <v>231131</v>
      </c>
      <c r="CH55">
        <v>213411</v>
      </c>
      <c r="CI55">
        <v>118873</v>
      </c>
      <c r="CJ55">
        <v>105122</v>
      </c>
      <c r="CK55">
        <v>210760</v>
      </c>
      <c r="CL55">
        <v>250231</v>
      </c>
      <c r="CM55">
        <v>194640</v>
      </c>
      <c r="CN55">
        <v>217014</v>
      </c>
      <c r="CP55" t="s">
        <v>103</v>
      </c>
      <c r="CQ55">
        <v>66619.7</v>
      </c>
      <c r="CR55">
        <v>52054.9</v>
      </c>
      <c r="CS55">
        <v>111016</v>
      </c>
      <c r="CT55">
        <v>111661</v>
      </c>
      <c r="CU55">
        <v>103563</v>
      </c>
      <c r="CV55">
        <v>118075</v>
      </c>
      <c r="CW55">
        <v>58732</v>
      </c>
      <c r="CX55">
        <v>53639.3</v>
      </c>
      <c r="CY55">
        <v>118328</v>
      </c>
      <c r="CZ55">
        <v>117152</v>
      </c>
      <c r="DA55">
        <v>113477</v>
      </c>
      <c r="DB55">
        <v>68883.7</v>
      </c>
      <c r="DD55" t="s">
        <v>103</v>
      </c>
      <c r="DE55">
        <v>318057</v>
      </c>
      <c r="DF55">
        <v>384548</v>
      </c>
      <c r="DG55">
        <v>473204</v>
      </c>
      <c r="DH55">
        <v>275958</v>
      </c>
      <c r="DI55">
        <v>292260</v>
      </c>
      <c r="DJ55">
        <v>355203</v>
      </c>
      <c r="DK55">
        <v>602261</v>
      </c>
      <c r="DL55">
        <v>618655</v>
      </c>
      <c r="DM55">
        <v>765066</v>
      </c>
      <c r="DN55">
        <v>1300770</v>
      </c>
      <c r="DO55">
        <v>515229</v>
      </c>
      <c r="DP55">
        <v>627120</v>
      </c>
      <c r="DR55" t="s">
        <v>103</v>
      </c>
      <c r="DS55">
        <v>178076</v>
      </c>
      <c r="DT55">
        <v>156486</v>
      </c>
      <c r="DU55">
        <v>345777</v>
      </c>
      <c r="DV55">
        <v>351023</v>
      </c>
      <c r="DW55">
        <v>255152</v>
      </c>
      <c r="DX55">
        <v>258718</v>
      </c>
      <c r="DY55">
        <v>529669</v>
      </c>
      <c r="DZ55">
        <v>620941</v>
      </c>
      <c r="EA55">
        <v>984491</v>
      </c>
      <c r="EB55">
        <v>834391</v>
      </c>
      <c r="EC55">
        <v>214144</v>
      </c>
      <c r="ED55">
        <v>459591</v>
      </c>
      <c r="EF55" t="s">
        <v>104</v>
      </c>
      <c r="EG55">
        <v>392153</v>
      </c>
      <c r="EH55">
        <v>402432</v>
      </c>
      <c r="EI55">
        <v>373700</v>
      </c>
      <c r="EJ55">
        <v>314139</v>
      </c>
      <c r="EK55">
        <v>283947</v>
      </c>
      <c r="EL55">
        <v>165306</v>
      </c>
      <c r="EM55">
        <v>137514</v>
      </c>
      <c r="EN55">
        <v>285561</v>
      </c>
      <c r="EO55">
        <v>339041</v>
      </c>
      <c r="EP55">
        <v>401763</v>
      </c>
      <c r="EQ55">
        <v>379192</v>
      </c>
      <c r="ER55">
        <v>358068</v>
      </c>
      <c r="ET55" t="s">
        <v>104</v>
      </c>
      <c r="EU55" t="s">
        <v>97</v>
      </c>
      <c r="EV55" t="s">
        <v>97</v>
      </c>
      <c r="EW55" t="s">
        <v>97</v>
      </c>
      <c r="EX55" t="s">
        <v>97</v>
      </c>
      <c r="EY55" t="s">
        <v>97</v>
      </c>
      <c r="EZ55" t="s">
        <v>97</v>
      </c>
      <c r="FA55" t="s">
        <v>97</v>
      </c>
      <c r="FB55" t="s">
        <v>97</v>
      </c>
      <c r="FC55" t="s">
        <v>97</v>
      </c>
      <c r="FD55" t="s">
        <v>97</v>
      </c>
      <c r="FE55" t="s">
        <v>97</v>
      </c>
      <c r="FF55" t="s">
        <v>97</v>
      </c>
      <c r="FH55" t="s">
        <v>104</v>
      </c>
      <c r="FI55">
        <v>165818</v>
      </c>
      <c r="FJ55">
        <v>156199</v>
      </c>
      <c r="FK55">
        <v>317487</v>
      </c>
      <c r="FL55">
        <v>212381</v>
      </c>
      <c r="FM55">
        <v>245717</v>
      </c>
      <c r="FN55">
        <v>244616</v>
      </c>
      <c r="FO55">
        <v>505409</v>
      </c>
      <c r="FP55">
        <v>582499</v>
      </c>
      <c r="FQ55">
        <v>964572</v>
      </c>
      <c r="FR55">
        <v>1013560</v>
      </c>
      <c r="FS55">
        <v>165315</v>
      </c>
      <c r="FT55">
        <v>454475</v>
      </c>
    </row>
    <row r="56" spans="1:176" x14ac:dyDescent="0.2">
      <c r="A56" t="s">
        <v>2</v>
      </c>
      <c r="Q56" s="28" t="s">
        <v>2</v>
      </c>
      <c r="AN56" s="28"/>
      <c r="BD56" s="28"/>
      <c r="BL56" s="28"/>
      <c r="CB56" t="s">
        <v>104</v>
      </c>
      <c r="CC56">
        <v>126803</v>
      </c>
      <c r="CD56">
        <v>80278.600000000006</v>
      </c>
      <c r="CE56">
        <v>172851</v>
      </c>
      <c r="CF56">
        <v>164199</v>
      </c>
      <c r="CG56">
        <v>224142</v>
      </c>
      <c r="CH56">
        <v>205138</v>
      </c>
      <c r="CI56">
        <v>113517</v>
      </c>
      <c r="CJ56">
        <v>97219.7</v>
      </c>
      <c r="CK56">
        <v>201707</v>
      </c>
      <c r="CL56">
        <v>162187</v>
      </c>
      <c r="CM56">
        <v>185832</v>
      </c>
      <c r="CN56">
        <v>210043</v>
      </c>
      <c r="CP56" t="s">
        <v>104</v>
      </c>
      <c r="CQ56">
        <v>63866.5</v>
      </c>
      <c r="CR56">
        <v>50818</v>
      </c>
      <c r="CS56">
        <v>108075</v>
      </c>
      <c r="CT56">
        <v>108839</v>
      </c>
      <c r="CU56">
        <v>100915</v>
      </c>
      <c r="CV56">
        <v>113409</v>
      </c>
      <c r="CW56">
        <v>54649.2</v>
      </c>
      <c r="CX56">
        <v>50668.9</v>
      </c>
      <c r="CY56">
        <v>112013</v>
      </c>
      <c r="CZ56">
        <v>113127</v>
      </c>
      <c r="DA56">
        <v>106075</v>
      </c>
      <c r="DB56">
        <v>52668.1</v>
      </c>
      <c r="DD56" t="s">
        <v>104</v>
      </c>
      <c r="DE56">
        <v>312007</v>
      </c>
      <c r="DF56">
        <v>367222</v>
      </c>
      <c r="DG56">
        <v>429553</v>
      </c>
      <c r="DH56">
        <v>292363</v>
      </c>
      <c r="DI56">
        <v>248781</v>
      </c>
      <c r="DJ56">
        <v>309215</v>
      </c>
      <c r="DK56">
        <v>567562</v>
      </c>
      <c r="DL56">
        <v>562649</v>
      </c>
      <c r="DM56">
        <v>712147</v>
      </c>
      <c r="DN56">
        <v>1439350</v>
      </c>
      <c r="DO56">
        <v>511745</v>
      </c>
      <c r="DP56">
        <v>701919</v>
      </c>
      <c r="DR56" t="s">
        <v>104</v>
      </c>
      <c r="DS56">
        <v>165818</v>
      </c>
      <c r="DT56">
        <v>156199</v>
      </c>
      <c r="DU56">
        <v>317487</v>
      </c>
      <c r="DV56">
        <v>312381</v>
      </c>
      <c r="DW56">
        <v>245717</v>
      </c>
      <c r="DX56">
        <v>244616</v>
      </c>
      <c r="DY56">
        <v>505409</v>
      </c>
      <c r="DZ56">
        <v>582499</v>
      </c>
      <c r="EA56">
        <v>964572</v>
      </c>
      <c r="EB56">
        <v>1013560</v>
      </c>
      <c r="EC56">
        <v>165315</v>
      </c>
      <c r="ED56">
        <v>454475</v>
      </c>
    </row>
    <row r="57" spans="1:176" x14ac:dyDescent="0.2">
      <c r="Q57" s="28"/>
      <c r="AF57" t="s">
        <v>2</v>
      </c>
      <c r="AN57" s="28"/>
      <c r="BD57" s="28" t="s">
        <v>2</v>
      </c>
      <c r="BL57" s="28"/>
    </row>
    <row r="58" spans="1:176" x14ac:dyDescent="0.2">
      <c r="C58" t="s">
        <v>16</v>
      </c>
      <c r="D58" t="s">
        <v>17</v>
      </c>
      <c r="E58" t="s">
        <v>31</v>
      </c>
      <c r="F58" t="s">
        <v>32</v>
      </c>
      <c r="G58" t="s">
        <v>33</v>
      </c>
      <c r="H58" t="s">
        <v>34</v>
      </c>
      <c r="J58" t="s">
        <v>16</v>
      </c>
      <c r="K58" t="s">
        <v>17</v>
      </c>
      <c r="L58" t="s">
        <v>50</v>
      </c>
      <c r="M58" t="s">
        <v>51</v>
      </c>
      <c r="N58" t="s">
        <v>52</v>
      </c>
      <c r="O58" t="s">
        <v>53</v>
      </c>
      <c r="Q58" s="28"/>
      <c r="R58" t="s">
        <v>16</v>
      </c>
      <c r="S58" t="s">
        <v>17</v>
      </c>
      <c r="T58" t="s">
        <v>31</v>
      </c>
      <c r="U58" t="s">
        <v>32</v>
      </c>
      <c r="V58" t="s">
        <v>33</v>
      </c>
      <c r="W58" t="s">
        <v>34</v>
      </c>
      <c r="Y58" t="s">
        <v>16</v>
      </c>
      <c r="Z58" t="s">
        <v>17</v>
      </c>
      <c r="AA58" t="s">
        <v>50</v>
      </c>
      <c r="AB58" t="s">
        <v>51</v>
      </c>
      <c r="AC58" t="s">
        <v>52</v>
      </c>
      <c r="AD58" t="s">
        <v>53</v>
      </c>
      <c r="AG58" t="s">
        <v>16</v>
      </c>
      <c r="AH58" t="s">
        <v>17</v>
      </c>
      <c r="AI58" t="s">
        <v>86</v>
      </c>
      <c r="AJ58" t="s">
        <v>87</v>
      </c>
      <c r="AK58" t="s">
        <v>88</v>
      </c>
      <c r="AL58" t="s">
        <v>89</v>
      </c>
      <c r="AN58" s="28"/>
      <c r="AO58" t="s">
        <v>16</v>
      </c>
      <c r="AP58" t="s">
        <v>17</v>
      </c>
      <c r="AQ58" t="s">
        <v>66</v>
      </c>
      <c r="AR58" t="s">
        <v>67</v>
      </c>
      <c r="AS58" t="s">
        <v>68</v>
      </c>
      <c r="AT58" t="s">
        <v>69</v>
      </c>
      <c r="AW58" t="s">
        <v>16</v>
      </c>
      <c r="AX58" t="s">
        <v>17</v>
      </c>
      <c r="AY58" t="s">
        <v>58</v>
      </c>
      <c r="AZ58" t="s">
        <v>59</v>
      </c>
      <c r="BA58" t="s">
        <v>60</v>
      </c>
      <c r="BB58" t="s">
        <v>61</v>
      </c>
      <c r="BD58" s="28"/>
      <c r="BL58" s="28"/>
      <c r="EF58" t="s">
        <v>109</v>
      </c>
      <c r="EH58" t="s">
        <v>75</v>
      </c>
      <c r="EI58" t="s">
        <v>75</v>
      </c>
      <c r="EJ58" t="s">
        <v>110</v>
      </c>
      <c r="EK58" t="s">
        <v>110</v>
      </c>
      <c r="EL58" t="s">
        <v>111</v>
      </c>
      <c r="EM58" t="s">
        <v>111</v>
      </c>
    </row>
    <row r="59" spans="1:176" x14ac:dyDescent="0.2">
      <c r="B59" t="s">
        <v>93</v>
      </c>
      <c r="C59" s="30">
        <v>1.1798098059848303</v>
      </c>
      <c r="D59" s="30">
        <v>0.82019019401516979</v>
      </c>
      <c r="E59" s="30">
        <v>0.54484574064655789</v>
      </c>
      <c r="F59" s="30">
        <v>0.65219897611566346</v>
      </c>
      <c r="G59" s="30">
        <v>0.5481401850888602</v>
      </c>
      <c r="H59" s="30">
        <v>0.71907342207717362</v>
      </c>
      <c r="I59" s="30"/>
      <c r="J59" s="30"/>
      <c r="K59" s="30">
        <v>1</v>
      </c>
      <c r="L59" s="30">
        <v>1.1563944575251679</v>
      </c>
      <c r="M59" s="30">
        <v>0.83000023513682863</v>
      </c>
      <c r="N59" s="30">
        <v>1.7751803565257316</v>
      </c>
      <c r="O59" s="30">
        <v>0.92364369966425852</v>
      </c>
      <c r="Q59" s="28" t="s">
        <v>93</v>
      </c>
      <c r="R59">
        <v>1.0913070001036291</v>
      </c>
      <c r="S59">
        <v>0.90869299989637065</v>
      </c>
      <c r="T59">
        <v>0.65014545489509401</v>
      </c>
      <c r="U59">
        <v>0.58808220685470214</v>
      </c>
      <c r="V59">
        <v>0.65174796934710355</v>
      </c>
      <c r="W59">
        <v>0.51593273285336239</v>
      </c>
      <c r="Y59">
        <v>1.1257839773507787</v>
      </c>
      <c r="Z59">
        <v>0.87421602264922138</v>
      </c>
      <c r="AA59">
        <v>0.80078383214351301</v>
      </c>
      <c r="AB59">
        <v>0.7674103485558792</v>
      </c>
      <c r="AC59">
        <v>0.79952000709368209</v>
      </c>
      <c r="AD59">
        <v>0.80900126066507683</v>
      </c>
      <c r="AF59" t="s">
        <v>93</v>
      </c>
      <c r="AG59" s="30">
        <v>0.95645156872683146</v>
      </c>
      <c r="AH59" s="30">
        <v>1.0435484312731684</v>
      </c>
      <c r="AI59" s="30">
        <v>1.1783098255408266</v>
      </c>
      <c r="AJ59" s="30">
        <v>0.59369877762990075</v>
      </c>
      <c r="AK59" s="30">
        <v>0.72376926879283721</v>
      </c>
      <c r="AL59" s="30">
        <v>0.69955872452822243</v>
      </c>
      <c r="AN59" s="28" t="s">
        <v>93</v>
      </c>
      <c r="AO59" s="30">
        <v>1.1305882755512766</v>
      </c>
      <c r="AP59" s="30">
        <v>0.86941172444872339</v>
      </c>
      <c r="AQ59" s="30">
        <v>0.88323895618816761</v>
      </c>
      <c r="AR59" s="30">
        <v>0.66315784801558131</v>
      </c>
      <c r="AS59" s="30">
        <v>0.84541267933582898</v>
      </c>
      <c r="AT59" s="30">
        <v>1.0253583579844063</v>
      </c>
      <c r="AV59" t="s">
        <v>93</v>
      </c>
      <c r="AW59" s="30">
        <v>1.2096053071124373</v>
      </c>
      <c r="AX59" s="30">
        <v>0.79039469288756281</v>
      </c>
      <c r="AY59" s="30">
        <v>1.0312705524553551</v>
      </c>
      <c r="AZ59" s="30">
        <v>0.75059202808890935</v>
      </c>
      <c r="BA59" s="30">
        <v>1.0277085351725603</v>
      </c>
      <c r="BB59" s="30">
        <v>0.94999710885388888</v>
      </c>
      <c r="BD59" s="28"/>
      <c r="BE59" t="s">
        <v>16</v>
      </c>
      <c r="BF59" t="s">
        <v>17</v>
      </c>
      <c r="BG59" t="s">
        <v>86</v>
      </c>
      <c r="BH59" t="s">
        <v>87</v>
      </c>
      <c r="BI59" t="s">
        <v>88</v>
      </c>
      <c r="BJ59" t="s">
        <v>89</v>
      </c>
      <c r="BL59" s="28"/>
      <c r="BM59" t="s">
        <v>16</v>
      </c>
      <c r="BN59" t="s">
        <v>17</v>
      </c>
      <c r="BO59" t="s">
        <v>66</v>
      </c>
      <c r="BP59" t="s">
        <v>67</v>
      </c>
      <c r="BQ59" t="s">
        <v>68</v>
      </c>
      <c r="BR59" t="s">
        <v>69</v>
      </c>
      <c r="BU59" t="s">
        <v>16</v>
      </c>
      <c r="BV59" t="s">
        <v>17</v>
      </c>
      <c r="BW59" t="s">
        <v>58</v>
      </c>
      <c r="BX59" t="s">
        <v>59</v>
      </c>
      <c r="BY59" t="s">
        <v>60</v>
      </c>
      <c r="BZ59" t="s">
        <v>61</v>
      </c>
      <c r="EG59" t="s">
        <v>24</v>
      </c>
      <c r="EH59">
        <v>135597.5</v>
      </c>
      <c r="EI59">
        <v>93035.95</v>
      </c>
      <c r="EJ59">
        <v>79138.100000000006</v>
      </c>
      <c r="EK59">
        <v>78603.850000000006</v>
      </c>
      <c r="EL59">
        <v>160535</v>
      </c>
      <c r="EM59">
        <v>184546.5</v>
      </c>
      <c r="ET59" t="s">
        <v>109</v>
      </c>
      <c r="EV59" t="s">
        <v>75</v>
      </c>
      <c r="EW59" t="s">
        <v>75</v>
      </c>
      <c r="EX59" t="s">
        <v>110</v>
      </c>
      <c r="EY59" t="s">
        <v>110</v>
      </c>
      <c r="EZ59" t="s">
        <v>111</v>
      </c>
      <c r="FA59" t="s">
        <v>111</v>
      </c>
      <c r="FC59" t="s">
        <v>92</v>
      </c>
      <c r="FE59" t="s">
        <v>75</v>
      </c>
      <c r="FF59" t="s">
        <v>75</v>
      </c>
      <c r="FG59" t="s">
        <v>110</v>
      </c>
      <c r="FH59" t="s">
        <v>110</v>
      </c>
      <c r="FI59" t="s">
        <v>111</v>
      </c>
      <c r="FJ59" t="s">
        <v>111</v>
      </c>
    </row>
    <row r="60" spans="1:176" x14ac:dyDescent="0.2">
      <c r="B60">
        <v>46</v>
      </c>
      <c r="C60" s="30">
        <v>1.1041309861289905</v>
      </c>
      <c r="D60" s="30">
        <v>0.89586901387100926</v>
      </c>
      <c r="E60" s="30">
        <v>0.50126357180187375</v>
      </c>
      <c r="F60" s="30">
        <v>0.73606507677584443</v>
      </c>
      <c r="G60" s="30">
        <v>0.56835278653215715</v>
      </c>
      <c r="H60" s="30">
        <v>0.82772097800683708</v>
      </c>
      <c r="I60" s="30"/>
      <c r="J60" s="30"/>
      <c r="K60" s="30">
        <v>1</v>
      </c>
      <c r="L60" s="30">
        <v>0.55865219148379763</v>
      </c>
      <c r="M60" s="30">
        <v>0.60095172631843652</v>
      </c>
      <c r="N60" s="30">
        <v>0.48148802747415365</v>
      </c>
      <c r="O60" s="30">
        <v>0.61281464236856276</v>
      </c>
      <c r="Q60" s="28">
        <v>46</v>
      </c>
      <c r="R60">
        <v>0.92455106037770873</v>
      </c>
      <c r="S60">
        <v>1.0754489396222915</v>
      </c>
      <c r="T60">
        <v>0.67060457954776287</v>
      </c>
      <c r="U60">
        <v>0.64991360999867109</v>
      </c>
      <c r="V60">
        <v>0.6433785637442857</v>
      </c>
      <c r="W60">
        <v>0.55077450078114631</v>
      </c>
      <c r="Y60">
        <v>1.2756515602194716</v>
      </c>
      <c r="Z60">
        <v>0.72434843978052843</v>
      </c>
      <c r="AA60">
        <v>0.68130803707381804</v>
      </c>
      <c r="AB60">
        <v>0.50638858647075524</v>
      </c>
      <c r="AC60">
        <v>0.52254944999923558</v>
      </c>
      <c r="AD60">
        <v>0.54480063890969643</v>
      </c>
      <c r="AF60">
        <v>46</v>
      </c>
      <c r="AG60" s="30"/>
      <c r="AH60" s="30"/>
      <c r="AI60" s="30">
        <v>0.44799892047986506</v>
      </c>
      <c r="AJ60" s="30">
        <v>0.46115313780790751</v>
      </c>
      <c r="AK60" s="30">
        <v>0.48961916042002152</v>
      </c>
      <c r="AL60" s="30">
        <v>0.64127063804457263</v>
      </c>
      <c r="AN60" s="28">
        <v>46</v>
      </c>
      <c r="AO60" s="30">
        <v>1.2378915255168952</v>
      </c>
      <c r="AP60" s="30">
        <v>0.7621084744831047</v>
      </c>
      <c r="AQ60" s="30"/>
      <c r="AR60" s="30">
        <v>0.68342444612285091</v>
      </c>
      <c r="AS60" s="30">
        <v>0.67958842237188555</v>
      </c>
      <c r="AT60" s="30">
        <v>1.0030805461595571</v>
      </c>
      <c r="AV60">
        <v>46</v>
      </c>
      <c r="AW60" s="30">
        <v>1.2597933392482221</v>
      </c>
      <c r="AX60" s="30">
        <v>0.74020666075177788</v>
      </c>
      <c r="AY60" s="30">
        <v>0.67127452865956994</v>
      </c>
      <c r="AZ60" s="30">
        <v>0.71164285069136213</v>
      </c>
      <c r="BA60" s="30">
        <v>0.66892995763935559</v>
      </c>
      <c r="BB60" s="30">
        <v>0.81876678859572294</v>
      </c>
      <c r="BD60" s="28" t="s">
        <v>93</v>
      </c>
      <c r="BE60" s="30">
        <v>1.0968367693933332</v>
      </c>
      <c r="BF60" s="30">
        <v>0.90316323060666659</v>
      </c>
      <c r="BG60" s="30">
        <v>1.0777447238626894</v>
      </c>
      <c r="BH60" s="30">
        <v>0.75719365133727035</v>
      </c>
      <c r="BI60" s="30">
        <v>0.76596863868271037</v>
      </c>
      <c r="BJ60" s="30">
        <v>0.93603269875597872</v>
      </c>
      <c r="BL60" s="28" t="s">
        <v>93</v>
      </c>
      <c r="BM60" s="30">
        <v>1.1482303654013974</v>
      </c>
      <c r="BN60" s="30">
        <v>0.85176963459860244</v>
      </c>
      <c r="BO60" s="30">
        <v>0.67304535333396154</v>
      </c>
      <c r="BP60" s="30">
        <v>0.97664494711017236</v>
      </c>
      <c r="BQ60" s="30"/>
      <c r="BR60" s="30"/>
      <c r="BT60" t="s">
        <v>93</v>
      </c>
      <c r="BU60" s="30">
        <v>1.4322782446727913</v>
      </c>
      <c r="BV60" s="30">
        <v>0.5677217553272087</v>
      </c>
      <c r="BW60" s="30">
        <v>0.50296407049953418</v>
      </c>
      <c r="BX60" s="30">
        <v>0.64762494130106096</v>
      </c>
      <c r="BY60" s="30">
        <v>0.984873989449501</v>
      </c>
      <c r="BZ60" s="30">
        <v>1.3705725125577768</v>
      </c>
      <c r="CB60" t="s">
        <v>112</v>
      </c>
      <c r="CD60" t="s">
        <v>75</v>
      </c>
      <c r="CE60" t="s">
        <v>75</v>
      </c>
      <c r="CF60" t="s">
        <v>110</v>
      </c>
      <c r="CG60" t="s">
        <v>110</v>
      </c>
      <c r="CH60" t="s">
        <v>111</v>
      </c>
      <c r="CI60" t="s">
        <v>111</v>
      </c>
      <c r="CK60" t="s">
        <v>95</v>
      </c>
      <c r="CM60" t="s">
        <v>75</v>
      </c>
      <c r="CN60" t="s">
        <v>75</v>
      </c>
      <c r="CO60" t="s">
        <v>110</v>
      </c>
      <c r="CP60" t="s">
        <v>110</v>
      </c>
      <c r="CQ60" t="s">
        <v>111</v>
      </c>
      <c r="CR60" t="s">
        <v>111</v>
      </c>
      <c r="DD60" t="s">
        <v>109</v>
      </c>
      <c r="DF60" t="s">
        <v>75</v>
      </c>
      <c r="DG60" t="s">
        <v>75</v>
      </c>
      <c r="DH60" t="s">
        <v>110</v>
      </c>
      <c r="DI60" t="s">
        <v>110</v>
      </c>
      <c r="DJ60" t="s">
        <v>111</v>
      </c>
      <c r="DK60" t="s">
        <v>111</v>
      </c>
      <c r="DM60" t="s">
        <v>92</v>
      </c>
      <c r="DO60" t="s">
        <v>75</v>
      </c>
      <c r="DP60" t="s">
        <v>75</v>
      </c>
      <c r="DQ60" t="s">
        <v>110</v>
      </c>
      <c r="DR60" t="s">
        <v>110</v>
      </c>
      <c r="DS60" t="s">
        <v>111</v>
      </c>
      <c r="DT60" t="s">
        <v>111</v>
      </c>
      <c r="EG60" t="s">
        <v>27</v>
      </c>
      <c r="EH60">
        <v>83231.5</v>
      </c>
      <c r="EI60">
        <v>69342.600000000006</v>
      </c>
      <c r="EJ60">
        <v>41570.800000000003</v>
      </c>
      <c r="EK60">
        <v>45047.6</v>
      </c>
      <c r="EL60">
        <v>77773.5</v>
      </c>
      <c r="EM60">
        <v>107511</v>
      </c>
      <c r="EU60" t="s">
        <v>24</v>
      </c>
      <c r="EV60">
        <v>61678.049999999996</v>
      </c>
      <c r="EW60">
        <v>59701.45</v>
      </c>
      <c r="EX60">
        <v>49461.100000000006</v>
      </c>
      <c r="EY60">
        <v>53934.400000000001</v>
      </c>
      <c r="EZ60">
        <v>95133</v>
      </c>
      <c r="FA60">
        <v>77018.100000000006</v>
      </c>
      <c r="FD60" t="s">
        <v>24</v>
      </c>
      <c r="FE60">
        <v>51624.45</v>
      </c>
      <c r="FF60">
        <v>48074.15</v>
      </c>
      <c r="FG60">
        <v>30025.85</v>
      </c>
      <c r="FH60">
        <v>38163.5</v>
      </c>
      <c r="FI60">
        <v>53711.4</v>
      </c>
      <c r="FJ60">
        <v>77571.199999999997</v>
      </c>
    </row>
    <row r="61" spans="1:176" x14ac:dyDescent="0.2">
      <c r="B61" t="s">
        <v>29</v>
      </c>
      <c r="C61" s="30">
        <v>1.0989968141068387</v>
      </c>
      <c r="D61" s="30">
        <v>0.90100318589316142</v>
      </c>
      <c r="E61" s="30">
        <v>0.94284581758909392</v>
      </c>
      <c r="F61" s="30">
        <v>0.86133362969548788</v>
      </c>
      <c r="G61" s="30">
        <v>1.0109735496777064</v>
      </c>
      <c r="H61" s="30">
        <v>0.62877898792324216</v>
      </c>
      <c r="I61" s="30"/>
      <c r="J61" s="30">
        <v>0.98126282267262788</v>
      </c>
      <c r="K61" s="30">
        <v>1.0187371773273721</v>
      </c>
      <c r="L61" s="30">
        <v>0.61849592418501942</v>
      </c>
      <c r="M61" s="30">
        <v>0.60976571181850614</v>
      </c>
      <c r="N61" s="30">
        <v>0.5786914837439403</v>
      </c>
      <c r="O61" s="30">
        <v>0.85705847913175071</v>
      </c>
      <c r="Q61" s="28" t="s">
        <v>29</v>
      </c>
      <c r="R61">
        <v>0.84375553423038896</v>
      </c>
      <c r="S61">
        <v>1.1562444657696112</v>
      </c>
      <c r="T61">
        <v>0.96373350220003207</v>
      </c>
      <c r="U61">
        <v>0.76320299666836278</v>
      </c>
      <c r="V61">
        <v>0.78452176687516428</v>
      </c>
      <c r="W61">
        <v>0.56716671309525146</v>
      </c>
      <c r="Y61">
        <v>0.69738359589194543</v>
      </c>
      <c r="Z61">
        <v>1.3026164041080546</v>
      </c>
      <c r="AA61">
        <v>0.77683150102363696</v>
      </c>
      <c r="AB61">
        <v>0.67469645833798375</v>
      </c>
      <c r="AC61">
        <v>1.1053895105923179</v>
      </c>
      <c r="AD61">
        <v>1.1617090802946077</v>
      </c>
      <c r="AF61" t="s">
        <v>29</v>
      </c>
      <c r="AG61" s="30">
        <v>1.1217604472256297</v>
      </c>
      <c r="AH61" s="30">
        <v>0.87823955277437038</v>
      </c>
      <c r="AI61" s="30">
        <v>0.66983084993872444</v>
      </c>
      <c r="AJ61" s="30">
        <v>0.72206083615833438</v>
      </c>
      <c r="AK61" s="30">
        <v>0.65099232247484584</v>
      </c>
      <c r="AL61" s="30">
        <v>0.72829845766442858</v>
      </c>
      <c r="AN61" s="28" t="s">
        <v>29</v>
      </c>
      <c r="AO61" s="30">
        <v>0.99418770920336974</v>
      </c>
      <c r="AP61" s="30">
        <v>1.0058122907966303</v>
      </c>
      <c r="AQ61" s="30">
        <v>0.77142145940093176</v>
      </c>
      <c r="AR61" s="30">
        <v>0.85592292605002906</v>
      </c>
      <c r="AS61" s="30">
        <v>0.64413146577958136</v>
      </c>
      <c r="AT61" s="30">
        <v>0.73597302040952606</v>
      </c>
      <c r="AV61" t="s">
        <v>29</v>
      </c>
      <c r="AW61" s="30">
        <v>1.1874494852783632</v>
      </c>
      <c r="AX61" s="30">
        <v>0.81255051472163675</v>
      </c>
      <c r="AY61" s="30">
        <v>0.97299094781828965</v>
      </c>
      <c r="AZ61" s="30">
        <v>1.0048669795177703</v>
      </c>
      <c r="BA61" s="30">
        <v>1.0552999535099676</v>
      </c>
      <c r="BB61" s="30">
        <v>1.1090970203284829</v>
      </c>
      <c r="BD61" s="28">
        <v>46</v>
      </c>
      <c r="BE61" s="30">
        <v>0.60371714581814373</v>
      </c>
      <c r="BF61" s="30">
        <v>1.3962828541818564</v>
      </c>
      <c r="BG61" s="30">
        <v>0.60171864205355086</v>
      </c>
      <c r="BH61" s="30">
        <v>0.62507281920852997</v>
      </c>
      <c r="BI61" s="30">
        <v>0.45163644128669883</v>
      </c>
      <c r="BJ61" s="30">
        <v>0.94383222273105061</v>
      </c>
      <c r="BL61" s="28">
        <v>46</v>
      </c>
      <c r="BM61" s="30">
        <v>0.56444674536260142</v>
      </c>
      <c r="BN61" s="30">
        <v>1.4355532546373986</v>
      </c>
      <c r="BO61" s="30">
        <v>0.39434743998890404</v>
      </c>
      <c r="BP61" s="30">
        <v>0.54046469102189187</v>
      </c>
      <c r="BQ61" s="30">
        <v>0.58562047803865414</v>
      </c>
      <c r="BR61" s="30">
        <v>0.6963287984085359</v>
      </c>
      <c r="BT61">
        <v>46</v>
      </c>
      <c r="BU61" s="30">
        <v>0.8098173313252186</v>
      </c>
      <c r="BV61" s="30">
        <v>1.1901826686747814</v>
      </c>
      <c r="BW61" s="30">
        <v>1.0066784510125946</v>
      </c>
      <c r="BX61" s="30">
        <v>0.47855017913277087</v>
      </c>
      <c r="BY61" s="30">
        <v>0.25135447341692385</v>
      </c>
      <c r="BZ61" s="30">
        <v>0.82140168940564862</v>
      </c>
      <c r="CC61" t="s">
        <v>24</v>
      </c>
      <c r="CD61" s="30">
        <f>AVERAGE(CC39:CC40)</f>
        <v>144916</v>
      </c>
      <c r="CE61" s="30">
        <f>AVERAGE(CD39:CD40)</f>
        <v>87293.55</v>
      </c>
      <c r="CF61" s="30">
        <f t="shared" ref="CF61:CI61" si="2">AVERAGE(CE39:CE40)</f>
        <v>114352.5</v>
      </c>
      <c r="CG61" s="30">
        <f t="shared" si="2"/>
        <v>115044.5</v>
      </c>
      <c r="CH61" s="30">
        <f t="shared" si="2"/>
        <v>139236</v>
      </c>
      <c r="CI61" s="30">
        <f t="shared" si="2"/>
        <v>136521.5</v>
      </c>
      <c r="CL61" t="s">
        <v>24</v>
      </c>
      <c r="CM61" s="30">
        <f>AVERAGE(CQ39:CQ40)</f>
        <v>165284.5</v>
      </c>
      <c r="CN61" s="30">
        <f>AVERAGE(CR39:CR40)</f>
        <v>114504.5</v>
      </c>
      <c r="CO61" s="30">
        <f t="shared" ref="CO61:CR61" si="3">AVERAGE(CS39:CS40)</f>
        <v>115261</v>
      </c>
      <c r="CP61" s="30">
        <f t="shared" si="3"/>
        <v>104127</v>
      </c>
      <c r="CQ61" s="30">
        <f t="shared" si="3"/>
        <v>142762</v>
      </c>
      <c r="CR61" s="30">
        <f t="shared" si="3"/>
        <v>132474</v>
      </c>
      <c r="CS61" s="30"/>
      <c r="CV61" s="30"/>
      <c r="CW61" s="30"/>
      <c r="CX61" s="30"/>
      <c r="CY61" s="30"/>
      <c r="CZ61" s="30"/>
      <c r="DA61" s="30"/>
      <c r="DE61" t="s">
        <v>24</v>
      </c>
      <c r="DF61" s="30">
        <f>AVERAGE(DE39:DE40)</f>
        <v>23941.599999999999</v>
      </c>
      <c r="DG61" s="30">
        <f t="shared" ref="DG61:DK61" si="4">AVERAGE(DF39:DF40)</f>
        <v>24426.25</v>
      </c>
      <c r="DH61" s="30">
        <f t="shared" si="4"/>
        <v>21686.7</v>
      </c>
      <c r="DI61" s="30">
        <f t="shared" si="4"/>
        <v>24499.300000000003</v>
      </c>
      <c r="DJ61" s="30">
        <f t="shared" si="4"/>
        <v>15911.46</v>
      </c>
      <c r="DK61" s="30">
        <f t="shared" si="4"/>
        <v>17996.739999999998</v>
      </c>
      <c r="DN61" t="s">
        <v>24</v>
      </c>
      <c r="DO61" s="30">
        <f>AVERAGE(DS39:DS40)</f>
        <v>12579.8</v>
      </c>
      <c r="DP61" s="30">
        <f>AVERAGE(DT39:DT40)</f>
        <v>19250.400000000001</v>
      </c>
      <c r="DQ61" s="30">
        <f t="shared" ref="DQ61:DT61" si="5">AVERAGE(DU39:DU40)</f>
        <v>19754.2</v>
      </c>
      <c r="DR61" s="30">
        <f t="shared" si="5"/>
        <v>24260.1</v>
      </c>
      <c r="DS61" s="30">
        <f t="shared" si="5"/>
        <v>19131.135000000002</v>
      </c>
      <c r="DT61" s="30">
        <f t="shared" si="5"/>
        <v>9228.07</v>
      </c>
      <c r="DU61" s="30"/>
      <c r="DX61" s="30"/>
      <c r="DY61" s="30"/>
      <c r="DZ61" s="30"/>
      <c r="EA61" s="30"/>
      <c r="EB61" s="30"/>
      <c r="EC61" s="30"/>
      <c r="EG61" t="s">
        <v>30</v>
      </c>
      <c r="EH61">
        <v>110729</v>
      </c>
      <c r="EI61">
        <v>109737</v>
      </c>
      <c r="EJ61">
        <v>82531.049999999988</v>
      </c>
      <c r="EK61">
        <v>67759.200000000012</v>
      </c>
      <c r="EL61">
        <v>152599.5</v>
      </c>
      <c r="EM61">
        <v>103167.65</v>
      </c>
      <c r="EU61" t="s">
        <v>47</v>
      </c>
      <c r="EV61">
        <v>7669.0599999999995</v>
      </c>
      <c r="EW61">
        <v>6758.67</v>
      </c>
      <c r="EX61">
        <v>5676.585</v>
      </c>
      <c r="EY61">
        <v>5145.7250000000004</v>
      </c>
      <c r="EZ61">
        <v>6699.9650000000001</v>
      </c>
      <c r="FA61">
        <v>7261.08</v>
      </c>
      <c r="FD61" t="s">
        <v>113</v>
      </c>
      <c r="FE61">
        <v>50295.5</v>
      </c>
      <c r="FF61">
        <v>56384.399999999994</v>
      </c>
      <c r="FG61">
        <v>29702</v>
      </c>
      <c r="FH61">
        <v>29792</v>
      </c>
      <c r="FI61">
        <v>56264.850000000006</v>
      </c>
      <c r="FJ61">
        <v>66477.549999999988</v>
      </c>
    </row>
    <row r="62" spans="1:176" x14ac:dyDescent="0.2">
      <c r="Q62" s="28"/>
      <c r="AG62" s="30"/>
      <c r="AH62" s="30"/>
      <c r="AI62" s="30"/>
      <c r="AJ62" s="30"/>
      <c r="AK62" s="30"/>
      <c r="AL62" s="30"/>
      <c r="BD62" s="28" t="s">
        <v>29</v>
      </c>
      <c r="BE62" s="30">
        <v>1.0526420860777554</v>
      </c>
      <c r="BF62" s="30">
        <v>0.94735791392224467</v>
      </c>
      <c r="BG62" s="30">
        <v>1.0148348043985034</v>
      </c>
      <c r="BH62" s="30">
        <v>0.93528268684561577</v>
      </c>
      <c r="BI62" s="30">
        <v>0.92449050922318465</v>
      </c>
      <c r="BJ62" s="30">
        <v>1.0895255837273143</v>
      </c>
      <c r="BL62" s="28" t="s">
        <v>29</v>
      </c>
      <c r="BM62" s="30">
        <v>1.1738050051753499</v>
      </c>
      <c r="BN62" s="30">
        <v>0.8261949948246502</v>
      </c>
      <c r="BO62" s="30">
        <v>0.69702460880302264</v>
      </c>
      <c r="BP62" s="30"/>
      <c r="BQ62" s="30">
        <v>0.32714443688082046</v>
      </c>
      <c r="BR62" s="30">
        <v>0.48625790346595843</v>
      </c>
      <c r="BT62" t="s">
        <v>29</v>
      </c>
      <c r="BU62" s="30">
        <v>1.1430937154808625</v>
      </c>
      <c r="BV62" s="30">
        <v>0.85690628451913775</v>
      </c>
      <c r="BW62" s="30">
        <v>1.618268927454412</v>
      </c>
      <c r="BX62" s="30">
        <v>0.69957786075846173</v>
      </c>
      <c r="BY62" s="30">
        <v>0.25539287355721613</v>
      </c>
      <c r="BZ62" s="30">
        <v>1.2368737112454118</v>
      </c>
      <c r="CC62" t="s">
        <v>27</v>
      </c>
      <c r="CD62" s="30">
        <f>AVERAGE(CI39:CI40)</f>
        <v>83960.4</v>
      </c>
      <c r="CE62" s="30">
        <f t="shared" ref="CE62:CI62" si="6">AVERAGE(CJ39:CJ40)</f>
        <v>93806.6</v>
      </c>
      <c r="CF62" s="30">
        <f t="shared" si="6"/>
        <v>73066.8</v>
      </c>
      <c r="CG62" s="30">
        <f t="shared" si="6"/>
        <v>71455.649999999994</v>
      </c>
      <c r="CH62" s="30">
        <f t="shared" si="6"/>
        <v>92849.9</v>
      </c>
      <c r="CI62" s="30">
        <f t="shared" si="6"/>
        <v>84437.049999999988</v>
      </c>
      <c r="CL62" t="s">
        <v>28</v>
      </c>
      <c r="CM62" s="30">
        <f>AVERAGE(CW39:CW40)</f>
        <v>70079.399999999994</v>
      </c>
      <c r="CN62" s="30">
        <f t="shared" ref="CN62:CR62" si="7">AVERAGE(CX39:CX40)</f>
        <v>50799.85</v>
      </c>
      <c r="CO62" s="30">
        <f t="shared" si="7"/>
        <v>58245.3</v>
      </c>
      <c r="CP62" s="30">
        <f t="shared" si="7"/>
        <v>58214.899999999994</v>
      </c>
      <c r="CQ62" s="30">
        <f t="shared" si="7"/>
        <v>64726.9</v>
      </c>
      <c r="CR62" s="30">
        <f t="shared" si="7"/>
        <v>42623.25</v>
      </c>
      <c r="CS62" s="30"/>
      <c r="CV62" s="30"/>
      <c r="CW62" s="30"/>
      <c r="CX62" s="30"/>
      <c r="CY62" s="30"/>
      <c r="CZ62" s="30"/>
      <c r="DA62" s="30"/>
      <c r="DE62" t="s">
        <v>27</v>
      </c>
      <c r="DF62" s="30">
        <f>AVERAGE(DK39:DK40)</f>
        <v>13005.1</v>
      </c>
      <c r="DG62" s="30">
        <f t="shared" ref="DG62:DK62" si="8">AVERAGE(DL39:DL40)</f>
        <v>11914.325000000001</v>
      </c>
      <c r="DH62" s="30">
        <f t="shared" si="8"/>
        <v>13184.95</v>
      </c>
      <c r="DI62" s="30">
        <f t="shared" si="8"/>
        <v>11492.05</v>
      </c>
      <c r="DJ62" s="30">
        <f t="shared" si="8"/>
        <v>3362.4700000000003</v>
      </c>
      <c r="DK62" s="30">
        <f t="shared" si="8"/>
        <v>4179.26</v>
      </c>
      <c r="DN62" t="s">
        <v>27</v>
      </c>
      <c r="DO62" s="30">
        <f>AVERAGE(DY39:DY40)</f>
        <v>14926.349999999999</v>
      </c>
      <c r="DP62" s="30">
        <f t="shared" ref="DP62:DT62" si="9">AVERAGE(DZ39:DZ40)</f>
        <v>11133.995000000001</v>
      </c>
      <c r="DQ62" s="30">
        <f t="shared" si="9"/>
        <v>22192.3</v>
      </c>
      <c r="DR62" s="30">
        <f t="shared" si="9"/>
        <v>21814.85</v>
      </c>
      <c r="DS62" s="30">
        <f t="shared" si="9"/>
        <v>4685.5750000000007</v>
      </c>
      <c r="DT62" s="30">
        <f t="shared" si="9"/>
        <v>3538.0299999999997</v>
      </c>
      <c r="DU62" s="30"/>
      <c r="DX62" s="30"/>
      <c r="DY62" s="30"/>
      <c r="DZ62" s="30"/>
      <c r="EA62" s="30"/>
      <c r="EB62" s="30"/>
      <c r="EC62" s="30"/>
      <c r="EG62" t="s">
        <v>28</v>
      </c>
      <c r="EH62">
        <v>30408.25</v>
      </c>
      <c r="EI62">
        <v>43346.2</v>
      </c>
      <c r="EJ62">
        <v>26491.4</v>
      </c>
      <c r="EK62">
        <v>35669</v>
      </c>
      <c r="EL62">
        <v>56274.100000000006</v>
      </c>
      <c r="EM62">
        <v>71441.950000000012</v>
      </c>
      <c r="EU62" t="s">
        <v>47</v>
      </c>
      <c r="EV62">
        <v>6679.95</v>
      </c>
      <c r="EW62">
        <v>3405.33</v>
      </c>
      <c r="EX62">
        <v>6152.24</v>
      </c>
      <c r="EY62">
        <v>2343.5500000000002</v>
      </c>
      <c r="EZ62">
        <v>12959.8</v>
      </c>
      <c r="FA62">
        <v>10970</v>
      </c>
      <c r="FD62" t="s">
        <v>113</v>
      </c>
      <c r="FE62">
        <v>64476.85</v>
      </c>
      <c r="FF62">
        <v>57647.05</v>
      </c>
      <c r="FG62">
        <v>33773.449999999997</v>
      </c>
      <c r="FH62">
        <v>38512.9</v>
      </c>
      <c r="FI62">
        <v>65374.299999999996</v>
      </c>
      <c r="FJ62">
        <v>53997.599999999999</v>
      </c>
    </row>
    <row r="63" spans="1:176" x14ac:dyDescent="0.2">
      <c r="J63" s="6"/>
      <c r="K63" s="6"/>
      <c r="L63" s="6"/>
      <c r="M63" s="6"/>
      <c r="N63" s="6"/>
      <c r="CC63" t="s">
        <v>27</v>
      </c>
      <c r="CD63" s="30">
        <f>AVERAGE(CC43:CC44)</f>
        <v>111804</v>
      </c>
      <c r="CE63" s="30">
        <f t="shared" ref="CE63:CI63" si="10">AVERAGE(CD43:CD44)</f>
        <v>88995.1</v>
      </c>
      <c r="CF63" s="30">
        <f t="shared" si="10"/>
        <v>82716.95</v>
      </c>
      <c r="CG63" s="30">
        <f t="shared" si="10"/>
        <v>74234.25</v>
      </c>
      <c r="CH63" s="30">
        <f t="shared" si="10"/>
        <v>93848.4</v>
      </c>
      <c r="CI63" s="30">
        <f t="shared" si="10"/>
        <v>96249.55</v>
      </c>
      <c r="CL63" t="s">
        <v>28</v>
      </c>
      <c r="CM63" s="30">
        <f>AVERAGE(CQ43:CQ44)</f>
        <v>77305.649999999994</v>
      </c>
      <c r="CN63" s="30">
        <f t="shared" ref="CN63:CR63" si="11">AVERAGE(CR43:CR44)</f>
        <v>51427.899999999994</v>
      </c>
      <c r="CO63" s="30">
        <f>AVERAGE(CS43:CS44)</f>
        <v>61888.15</v>
      </c>
      <c r="CP63" s="30">
        <f t="shared" si="11"/>
        <v>59553.5</v>
      </c>
      <c r="CQ63" s="30">
        <f>AVERAGE(CU43:CU44)</f>
        <v>58821.15</v>
      </c>
      <c r="CR63" s="30">
        <f t="shared" si="11"/>
        <v>66664.850000000006</v>
      </c>
      <c r="CS63" s="30"/>
      <c r="CV63" s="30"/>
      <c r="CW63" s="30"/>
      <c r="CX63" s="30"/>
      <c r="CY63" s="30"/>
      <c r="CZ63" s="30"/>
      <c r="DA63" s="30"/>
      <c r="DE63" t="s">
        <v>30</v>
      </c>
      <c r="DF63" s="30">
        <f>AVERAGE(DE43:DE44)</f>
        <v>20504.650000000001</v>
      </c>
      <c r="DG63" s="30">
        <f t="shared" ref="DG63:DK63" si="12">AVERAGE(DF43:DF44)</f>
        <v>12827.25</v>
      </c>
      <c r="DH63" s="30">
        <f t="shared" si="12"/>
        <v>13290.85</v>
      </c>
      <c r="DI63" s="30">
        <f t="shared" si="12"/>
        <v>6476.18</v>
      </c>
      <c r="DJ63" s="30">
        <f t="shared" si="12"/>
        <v>3245.145</v>
      </c>
      <c r="DK63" s="30">
        <f t="shared" si="12"/>
        <v>5560.13</v>
      </c>
      <c r="DN63" t="s">
        <v>30</v>
      </c>
      <c r="DO63" s="30">
        <f>AVERAGE(DS43:DS44)</f>
        <v>11686.85</v>
      </c>
      <c r="DP63" s="30">
        <f>AVERAGE(DT43:DT44)</f>
        <v>6958.53</v>
      </c>
      <c r="DQ63" s="30">
        <f>AVERAGE(DU43:DU44)</f>
        <v>15888.45</v>
      </c>
      <c r="DR63" s="30">
        <f>AVERAGE(DV43:DV44)</f>
        <v>11935.5</v>
      </c>
      <c r="DS63" s="30">
        <f>AVERAGE(DW43:DW44)</f>
        <v>4906.0599999999995</v>
      </c>
      <c r="DT63" s="30">
        <f t="shared" ref="DT63" si="13">AVERAGE(DX43:DX44)</f>
        <v>4042.5050000000001</v>
      </c>
      <c r="DU63" s="30"/>
      <c r="DX63" s="30"/>
      <c r="DY63" s="30"/>
      <c r="DZ63" s="30"/>
      <c r="EA63" s="30"/>
      <c r="EB63" s="30"/>
      <c r="EC63" s="30"/>
      <c r="EU63" t="s">
        <v>47</v>
      </c>
      <c r="EV63">
        <v>3425.24</v>
      </c>
      <c r="EW63">
        <v>8943.98</v>
      </c>
      <c r="EX63">
        <v>3789.56</v>
      </c>
      <c r="EY63">
        <v>6570.09</v>
      </c>
      <c r="EZ63">
        <v>2802.36</v>
      </c>
      <c r="FA63">
        <v>7136.64</v>
      </c>
      <c r="FD63" t="s">
        <v>113</v>
      </c>
      <c r="FE63">
        <v>37886.800000000003</v>
      </c>
      <c r="FF63">
        <v>47879.65</v>
      </c>
      <c r="FG63">
        <v>36376.050000000003</v>
      </c>
      <c r="FH63">
        <v>20106.5</v>
      </c>
      <c r="FI63">
        <v>23682.449999999997</v>
      </c>
      <c r="FJ63">
        <v>44941.5</v>
      </c>
    </row>
    <row r="64" spans="1:176" x14ac:dyDescent="0.2">
      <c r="J64" s="6" t="s">
        <v>114</v>
      </c>
      <c r="K64" s="6"/>
      <c r="L64" s="6"/>
      <c r="M64" s="6"/>
      <c r="N64" s="6"/>
      <c r="V64" t="s">
        <v>114</v>
      </c>
      <c r="AQ64" t="s">
        <v>114</v>
      </c>
      <c r="CC64" t="s">
        <v>27</v>
      </c>
      <c r="CD64" s="30">
        <f>AVERAGE(CI43:CI44)</f>
        <v>108193.5</v>
      </c>
      <c r="CE64" s="30">
        <f t="shared" ref="CE64:CI64" si="14">AVERAGE(CJ43:CJ44)</f>
        <v>94999.15</v>
      </c>
      <c r="CF64" s="30">
        <f t="shared" si="14"/>
        <v>84177.700000000012</v>
      </c>
      <c r="CG64" s="30">
        <f t="shared" si="14"/>
        <v>92825.4</v>
      </c>
      <c r="CH64" s="30">
        <f t="shared" si="14"/>
        <v>86281.950000000012</v>
      </c>
      <c r="CI64" s="30">
        <f t="shared" si="14"/>
        <v>79649.8</v>
      </c>
      <c r="CL64" t="s">
        <v>28</v>
      </c>
      <c r="CM64" s="30">
        <f>AVERAGE(CW43:CW44)</f>
        <v>70168.3</v>
      </c>
      <c r="CN64" s="30">
        <f t="shared" ref="CN64:CR64" si="15">AVERAGE(CX43:CX44)</f>
        <v>62344.15</v>
      </c>
      <c r="CO64" s="30">
        <f t="shared" si="15"/>
        <v>51906.75</v>
      </c>
      <c r="CP64" s="30">
        <f t="shared" si="15"/>
        <v>55937.8</v>
      </c>
      <c r="CQ64" s="30">
        <f t="shared" si="15"/>
        <v>57391.4</v>
      </c>
      <c r="CR64" s="30">
        <f t="shared" si="15"/>
        <v>55879.65</v>
      </c>
      <c r="CS64" s="30"/>
      <c r="CV64" s="30"/>
      <c r="CW64" s="30"/>
      <c r="CX64" s="30"/>
      <c r="CY64" s="30"/>
      <c r="CZ64" s="30"/>
      <c r="DA64" s="30"/>
      <c r="DE64" t="s">
        <v>28</v>
      </c>
      <c r="DF64" s="30">
        <f>AVERAGE(DK43:DK44)</f>
        <v>16331.800000000001</v>
      </c>
      <c r="DG64" s="30">
        <f t="shared" ref="DG64:DK64" si="16">AVERAGE(DL43:DL44)</f>
        <v>20385.400000000001</v>
      </c>
      <c r="DH64" s="30">
        <f t="shared" si="16"/>
        <v>20432.150000000001</v>
      </c>
      <c r="DI64" s="30">
        <f t="shared" si="16"/>
        <v>34642.850000000006</v>
      </c>
      <c r="DJ64" s="30">
        <f t="shared" si="16"/>
        <v>7811.7550000000001</v>
      </c>
      <c r="DK64" s="30">
        <f t="shared" si="16"/>
        <v>8992.92</v>
      </c>
      <c r="DN64" t="s">
        <v>28</v>
      </c>
      <c r="DO64" s="30">
        <f>AVERAGE(DY43:DY44)</f>
        <v>19741.900000000001</v>
      </c>
      <c r="DP64" s="30">
        <f t="shared" ref="DP64:DT64" si="17">AVERAGE(DZ43:DZ44)</f>
        <v>22263.9</v>
      </c>
      <c r="DQ64" s="30">
        <f t="shared" si="17"/>
        <v>29413.75</v>
      </c>
      <c r="DR64" s="30">
        <f t="shared" si="17"/>
        <v>24870</v>
      </c>
      <c r="DS64" s="30">
        <f t="shared" si="17"/>
        <v>5189.5050000000001</v>
      </c>
      <c r="DT64" s="30">
        <f t="shared" si="17"/>
        <v>7723.4949999999999</v>
      </c>
      <c r="DU64" s="30"/>
      <c r="DX64" s="30"/>
      <c r="DY64" s="30"/>
      <c r="DZ64" s="30"/>
      <c r="EA64" s="30"/>
      <c r="EB64" s="30"/>
      <c r="EC64" s="30"/>
      <c r="EF64" t="s">
        <v>105</v>
      </c>
      <c r="EH64" t="s">
        <v>75</v>
      </c>
      <c r="EI64" t="s">
        <v>75</v>
      </c>
      <c r="EJ64" t="s">
        <v>110</v>
      </c>
      <c r="EK64" t="s">
        <v>110</v>
      </c>
      <c r="EL64" t="s">
        <v>111</v>
      </c>
      <c r="EM64" t="s">
        <v>111</v>
      </c>
    </row>
    <row r="65" spans="7:166" ht="15" thickBot="1" x14ac:dyDescent="0.25">
      <c r="J65" s="6" t="s">
        <v>115</v>
      </c>
      <c r="K65" s="6" t="s">
        <v>24</v>
      </c>
      <c r="L65" s="6">
        <v>3638</v>
      </c>
      <c r="M65" s="6">
        <v>8214</v>
      </c>
      <c r="N65" s="6"/>
      <c r="V65" s="6" t="s">
        <v>115</v>
      </c>
      <c r="W65" t="s">
        <v>24</v>
      </c>
      <c r="X65">
        <v>3638</v>
      </c>
      <c r="Y65">
        <v>8214</v>
      </c>
      <c r="AR65" t="s">
        <v>24</v>
      </c>
      <c r="AS65">
        <v>5175</v>
      </c>
      <c r="AT65">
        <v>4927</v>
      </c>
      <c r="AU65">
        <v>4700</v>
      </c>
      <c r="BO65" t="s">
        <v>114</v>
      </c>
      <c r="EG65" t="s">
        <v>24</v>
      </c>
      <c r="EH65">
        <v>339129.5</v>
      </c>
      <c r="EI65">
        <v>319383</v>
      </c>
      <c r="EJ65">
        <v>448985</v>
      </c>
      <c r="EK65">
        <v>423700</v>
      </c>
      <c r="EL65">
        <v>366637.5</v>
      </c>
      <c r="EM65">
        <v>383453</v>
      </c>
      <c r="ET65" t="s">
        <v>105</v>
      </c>
      <c r="EV65" t="s">
        <v>75</v>
      </c>
      <c r="EW65" t="s">
        <v>75</v>
      </c>
      <c r="EX65" t="s">
        <v>110</v>
      </c>
      <c r="EY65" t="s">
        <v>110</v>
      </c>
      <c r="EZ65" t="s">
        <v>111</v>
      </c>
      <c r="FA65" t="s">
        <v>111</v>
      </c>
      <c r="FC65" t="s">
        <v>106</v>
      </c>
      <c r="FE65" t="s">
        <v>75</v>
      </c>
      <c r="FF65" t="s">
        <v>75</v>
      </c>
      <c r="FG65" t="s">
        <v>110</v>
      </c>
      <c r="FH65" t="s">
        <v>110</v>
      </c>
      <c r="FI65" t="s">
        <v>111</v>
      </c>
      <c r="FJ65" t="s">
        <v>111</v>
      </c>
    </row>
    <row r="66" spans="7:166" ht="15" thickBot="1" x14ac:dyDescent="0.25">
      <c r="G66" s="6"/>
      <c r="H66" s="6"/>
      <c r="I66" s="6"/>
      <c r="J66" s="6" t="s">
        <v>26</v>
      </c>
      <c r="K66" s="3">
        <v>1</v>
      </c>
      <c r="L66" s="2">
        <v>0.61606458098206385</v>
      </c>
      <c r="M66" s="4">
        <v>1.1713046872129966</v>
      </c>
      <c r="N66" s="6"/>
      <c r="V66" t="s">
        <v>26</v>
      </c>
      <c r="W66" s="3">
        <v>1</v>
      </c>
      <c r="X66" s="2">
        <v>0.60147709098756552</v>
      </c>
      <c r="Y66" s="4">
        <v>1.0243680005720022</v>
      </c>
      <c r="AQ66" t="s">
        <v>26</v>
      </c>
      <c r="AR66" s="3">
        <v>1</v>
      </c>
      <c r="AS66" s="2">
        <v>0.79883414912294681</v>
      </c>
      <c r="AT66" s="2">
        <v>0.85429196038099608</v>
      </c>
      <c r="AU66" s="4">
        <v>0.93989205614267834</v>
      </c>
      <c r="BP66" t="s">
        <v>24</v>
      </c>
      <c r="BQ66">
        <v>5175</v>
      </c>
      <c r="BR66">
        <v>4927</v>
      </c>
      <c r="BS66">
        <v>4700</v>
      </c>
      <c r="CB66" t="s">
        <v>105</v>
      </c>
      <c r="CD66" t="s">
        <v>75</v>
      </c>
      <c r="CE66" t="s">
        <v>75</v>
      </c>
      <c r="CF66" t="s">
        <v>110</v>
      </c>
      <c r="CG66" t="s">
        <v>110</v>
      </c>
      <c r="CH66" t="s">
        <v>111</v>
      </c>
      <c r="CI66" t="s">
        <v>111</v>
      </c>
      <c r="CK66" t="s">
        <v>106</v>
      </c>
      <c r="CM66" t="s">
        <v>75</v>
      </c>
      <c r="CN66" t="s">
        <v>75</v>
      </c>
      <c r="CO66" t="s">
        <v>110</v>
      </c>
      <c r="CP66" t="s">
        <v>110</v>
      </c>
      <c r="CQ66" t="s">
        <v>111</v>
      </c>
      <c r="CR66" t="s">
        <v>111</v>
      </c>
      <c r="DD66" t="s">
        <v>105</v>
      </c>
      <c r="DF66" t="s">
        <v>75</v>
      </c>
      <c r="DG66" t="s">
        <v>75</v>
      </c>
      <c r="DH66" t="s">
        <v>110</v>
      </c>
      <c r="DI66" t="s">
        <v>110</v>
      </c>
      <c r="DJ66" t="s">
        <v>111</v>
      </c>
      <c r="DK66" t="s">
        <v>111</v>
      </c>
      <c r="DM66" t="s">
        <v>106</v>
      </c>
      <c r="DO66" t="s">
        <v>75</v>
      </c>
      <c r="DP66" t="s">
        <v>75</v>
      </c>
      <c r="DQ66" t="s">
        <v>110</v>
      </c>
      <c r="DR66" t="s">
        <v>110</v>
      </c>
      <c r="DS66" t="s">
        <v>111</v>
      </c>
      <c r="DT66" t="s">
        <v>111</v>
      </c>
      <c r="EG66" t="s">
        <v>27</v>
      </c>
      <c r="EH66">
        <v>613906.5</v>
      </c>
      <c r="EI66">
        <v>630325</v>
      </c>
      <c r="EJ66">
        <v>563712.5</v>
      </c>
      <c r="EK66">
        <v>715065</v>
      </c>
      <c r="EL66">
        <v>651182</v>
      </c>
      <c r="EM66">
        <v>791183.5</v>
      </c>
      <c r="EU66" t="s">
        <v>24</v>
      </c>
      <c r="EV66">
        <v>161505.5</v>
      </c>
      <c r="EW66">
        <v>158212</v>
      </c>
      <c r="EX66">
        <v>297489</v>
      </c>
      <c r="EY66">
        <v>255294.5</v>
      </c>
      <c r="EZ66">
        <v>252067</v>
      </c>
      <c r="FA66">
        <v>193315</v>
      </c>
      <c r="FD66" t="s">
        <v>24</v>
      </c>
      <c r="FE66">
        <v>340472.5</v>
      </c>
      <c r="FF66">
        <v>485217.5</v>
      </c>
      <c r="FG66">
        <v>576063</v>
      </c>
      <c r="FH66">
        <v>478815.5</v>
      </c>
      <c r="FI66">
        <v>628224</v>
      </c>
      <c r="FJ66">
        <v>667111</v>
      </c>
    </row>
    <row r="67" spans="7:166" x14ac:dyDescent="0.2">
      <c r="G67" s="6"/>
      <c r="H67" s="6"/>
      <c r="I67" s="6"/>
      <c r="J67" s="6">
        <v>46</v>
      </c>
      <c r="K67" s="5">
        <v>1</v>
      </c>
      <c r="L67" s="6">
        <v>0.65835060327917805</v>
      </c>
      <c r="M67" s="7">
        <v>0.56347664691123767</v>
      </c>
      <c r="N67" s="6"/>
      <c r="V67">
        <v>46</v>
      </c>
      <c r="W67" s="5">
        <v>1</v>
      </c>
      <c r="X67" s="6">
        <v>0.62866781351796652</v>
      </c>
      <c r="Y67" s="7">
        <v>0.396286917697592</v>
      </c>
      <c r="AQ67">
        <v>46</v>
      </c>
      <c r="AR67" s="5">
        <v>1</v>
      </c>
      <c r="AS67" s="6">
        <v>0.51001046418809171</v>
      </c>
      <c r="AT67" s="6">
        <v>0.78869780488476449</v>
      </c>
      <c r="AU67" s="7">
        <v>0.71765353139650268</v>
      </c>
      <c r="BO67" t="s">
        <v>26</v>
      </c>
      <c r="BP67" s="3">
        <v>1</v>
      </c>
      <c r="BQ67" s="2">
        <v>0.8842349281596622</v>
      </c>
      <c r="BR67" s="2">
        <v>0.63058982596514845</v>
      </c>
      <c r="BS67" s="4">
        <v>0.87650887845196823</v>
      </c>
      <c r="CC67" t="s">
        <v>24</v>
      </c>
      <c r="CD67" s="30">
        <f>AVERAGE(CC51:CC52)</f>
        <v>82499.75</v>
      </c>
      <c r="CE67" s="30">
        <f t="shared" ref="CE67:CI67" si="18">AVERAGE(CD51:CD52)</f>
        <v>126979.25</v>
      </c>
      <c r="CF67" s="30">
        <f t="shared" si="18"/>
        <v>169071</v>
      </c>
      <c r="CG67" s="30">
        <f t="shared" si="18"/>
        <v>170717.5</v>
      </c>
      <c r="CH67" s="30">
        <f t="shared" si="18"/>
        <v>186333.5</v>
      </c>
      <c r="CI67" s="30">
        <f t="shared" si="18"/>
        <v>185075</v>
      </c>
      <c r="CL67" t="s">
        <v>24</v>
      </c>
      <c r="CM67" s="30">
        <f>AVERAGE(CQ51:CQ52)</f>
        <v>87947</v>
      </c>
      <c r="CN67" s="30">
        <f t="shared" ref="CN67:CR67" si="19">AVERAGE(CR51:CR52)</f>
        <v>63014.15</v>
      </c>
      <c r="CO67" s="30">
        <f t="shared" si="19"/>
        <v>153391</v>
      </c>
      <c r="CP67" s="30">
        <f t="shared" si="19"/>
        <v>144118</v>
      </c>
      <c r="CQ67" s="30">
        <f t="shared" si="19"/>
        <v>152311.5</v>
      </c>
      <c r="CR67" s="30">
        <f t="shared" si="19"/>
        <v>140493</v>
      </c>
      <c r="CV67" s="30"/>
      <c r="CW67" s="30"/>
      <c r="CX67" s="30"/>
      <c r="CY67" s="30"/>
      <c r="CZ67" s="30"/>
      <c r="DA67" s="30"/>
      <c r="DE67" t="s">
        <v>24</v>
      </c>
      <c r="DF67" s="30">
        <f>AVERAGE(DE51:DE52)</f>
        <v>858616.5</v>
      </c>
      <c r="DG67" s="30">
        <f t="shared" ref="DG67:DK67" si="20">AVERAGE(DF51:DF52)</f>
        <v>765735</v>
      </c>
      <c r="DH67" s="30">
        <f t="shared" si="20"/>
        <v>791035</v>
      </c>
      <c r="DI67" s="30">
        <f t="shared" si="20"/>
        <v>1098225</v>
      </c>
      <c r="DJ67" s="30">
        <f t="shared" si="20"/>
        <v>541223.5</v>
      </c>
      <c r="DK67" s="30">
        <f t="shared" si="20"/>
        <v>860000</v>
      </c>
      <c r="DN67" t="str">
        <f>DN61</f>
        <v>DMSO</v>
      </c>
      <c r="DO67" s="30">
        <f>AVERAGE(DS51:DS52)</f>
        <v>340472.5</v>
      </c>
      <c r="DP67" s="30">
        <f t="shared" ref="DP67:DT67" si="21">AVERAGE(DT51:DT52)</f>
        <v>485217.5</v>
      </c>
      <c r="DQ67" s="30">
        <f t="shared" si="21"/>
        <v>576063</v>
      </c>
      <c r="DR67" s="30">
        <f t="shared" si="21"/>
        <v>478815.5</v>
      </c>
      <c r="DS67" s="30">
        <f t="shared" si="21"/>
        <v>628224</v>
      </c>
      <c r="DT67" s="30">
        <f t="shared" si="21"/>
        <v>667111</v>
      </c>
      <c r="DX67" s="30"/>
      <c r="DY67" s="30"/>
      <c r="DZ67" s="30"/>
      <c r="EA67" s="30"/>
      <c r="EB67" s="30"/>
      <c r="EC67" s="30"/>
      <c r="EG67" t="s">
        <v>30</v>
      </c>
      <c r="EH67">
        <v>393994</v>
      </c>
      <c r="EI67">
        <v>399296.5</v>
      </c>
      <c r="EJ67">
        <v>398019.5</v>
      </c>
      <c r="EK67">
        <v>319897.5</v>
      </c>
      <c r="EL67">
        <v>328848</v>
      </c>
      <c r="EM67">
        <v>206148</v>
      </c>
      <c r="EU67" t="s">
        <v>47</v>
      </c>
      <c r="EV67">
        <v>23273.4</v>
      </c>
      <c r="EW67">
        <v>40931.600000000006</v>
      </c>
      <c r="EX67">
        <v>37790.85</v>
      </c>
      <c r="EY67">
        <v>32342.05</v>
      </c>
      <c r="EZ67">
        <v>26153.05</v>
      </c>
      <c r="FA67">
        <v>25422.25</v>
      </c>
      <c r="FD67" t="s">
        <v>113</v>
      </c>
      <c r="FE67">
        <v>719145.5</v>
      </c>
      <c r="FF67">
        <v>411405.5</v>
      </c>
      <c r="FG67">
        <v>1115975</v>
      </c>
      <c r="FH67">
        <v>1100485</v>
      </c>
      <c r="FI67">
        <v>418314.5</v>
      </c>
      <c r="FJ67">
        <v>474651.5</v>
      </c>
    </row>
    <row r="68" spans="7:166" ht="15" thickBot="1" x14ac:dyDescent="0.25">
      <c r="G68" s="6"/>
      <c r="H68" s="6"/>
      <c r="I68" s="6"/>
      <c r="J68" s="6" t="s">
        <v>29</v>
      </c>
      <c r="K68" s="22">
        <v>1</v>
      </c>
      <c r="L68" s="23">
        <v>0.86098299622138263</v>
      </c>
      <c r="M68" s="24">
        <v>0.6660028997198042</v>
      </c>
      <c r="N68" s="6"/>
      <c r="V68" t="s">
        <v>29</v>
      </c>
      <c r="W68" s="22">
        <v>1</v>
      </c>
      <c r="X68" s="23">
        <v>0.76965624470970262</v>
      </c>
      <c r="Y68" s="24">
        <v>0.83951359441413254</v>
      </c>
      <c r="AQ68" t="s">
        <v>29</v>
      </c>
      <c r="AR68" s="22">
        <v>1</v>
      </c>
      <c r="AS68" s="23">
        <v>0.69279561655908339</v>
      </c>
      <c r="AT68" s="23">
        <v>0.75186221791001706</v>
      </c>
      <c r="AU68" s="24">
        <v>1.0355637252936276</v>
      </c>
      <c r="BO68">
        <v>46</v>
      </c>
      <c r="BP68" s="5">
        <v>1</v>
      </c>
      <c r="BQ68" s="6">
        <v>0.65556503131995758</v>
      </c>
      <c r="BR68" s="6">
        <v>0.5541903518644965</v>
      </c>
      <c r="BS68" s="7">
        <v>0.63949619824198445</v>
      </c>
      <c r="CC68" t="str">
        <f>CC62</f>
        <v>1Ai-3638</v>
      </c>
      <c r="CD68" s="30">
        <f>AVERAGE(CI51:CI52)</f>
        <v>96529.600000000006</v>
      </c>
      <c r="CE68" s="30">
        <f t="shared" ref="CE68:CI68" si="22">AVERAGE(CJ51:CJ52)</f>
        <v>106466.5</v>
      </c>
      <c r="CF68" s="30">
        <f t="shared" si="22"/>
        <v>185779</v>
      </c>
      <c r="CG68" s="30">
        <f t="shared" si="22"/>
        <v>192636</v>
      </c>
      <c r="CH68" s="30">
        <f t="shared" si="22"/>
        <v>216892</v>
      </c>
      <c r="CI68" s="30">
        <f t="shared" si="22"/>
        <v>180520</v>
      </c>
      <c r="CL68" t="str">
        <f>CL62</f>
        <v>1Ai-4927</v>
      </c>
      <c r="CM68" s="30">
        <f>AVERAGE(CW51:CW52)</f>
        <v>64369.5</v>
      </c>
      <c r="CN68" s="30">
        <f t="shared" ref="CN68:CR68" si="23">AVERAGE(CX51:CX52)</f>
        <v>36947.5</v>
      </c>
      <c r="CO68" s="30">
        <f t="shared" si="23"/>
        <v>116031.5</v>
      </c>
      <c r="CP68" s="30">
        <f t="shared" si="23"/>
        <v>121044.5</v>
      </c>
      <c r="CQ68" s="30">
        <f t="shared" si="23"/>
        <v>122452</v>
      </c>
      <c r="CR68" s="30">
        <f t="shared" si="23"/>
        <v>81087.5</v>
      </c>
      <c r="CV68" s="30"/>
      <c r="CW68" s="30"/>
      <c r="CX68" s="30"/>
      <c r="CY68" s="30"/>
      <c r="CZ68" s="30"/>
      <c r="DA68" s="30"/>
      <c r="DE68" t="s">
        <v>27</v>
      </c>
      <c r="DF68" s="30">
        <f>AVERAGE(DK51:DK52)</f>
        <v>781281</v>
      </c>
      <c r="DG68" s="30">
        <f t="shared" ref="DG68:DK68" si="24">AVERAGE(DL51:DL52)</f>
        <v>510646.5</v>
      </c>
      <c r="DH68" s="30">
        <f t="shared" si="24"/>
        <v>886274</v>
      </c>
      <c r="DI68" s="30">
        <f t="shared" si="24"/>
        <v>859899</v>
      </c>
      <c r="DJ68" s="30">
        <f t="shared" si="24"/>
        <v>463352</v>
      </c>
      <c r="DK68" s="30">
        <f t="shared" si="24"/>
        <v>628572.5</v>
      </c>
      <c r="DN68" t="str">
        <f t="shared" ref="DN68:DN70" si="25">DN62</f>
        <v>1Ai-3638</v>
      </c>
      <c r="DO68" s="30">
        <f>AVERAGE(DY51:DY52)</f>
        <v>719145.5</v>
      </c>
      <c r="DP68" s="30">
        <f t="shared" ref="DP68:DT68" si="26">AVERAGE(DZ51:DZ52)</f>
        <v>411405.5</v>
      </c>
      <c r="DQ68" s="30">
        <f t="shared" si="26"/>
        <v>1115975</v>
      </c>
      <c r="DR68" s="30">
        <f t="shared" si="26"/>
        <v>1100485</v>
      </c>
      <c r="DS68" s="30">
        <f t="shared" si="26"/>
        <v>418314.5</v>
      </c>
      <c r="DT68" s="30">
        <f t="shared" si="26"/>
        <v>474651.5</v>
      </c>
      <c r="DX68" s="30"/>
      <c r="DY68" s="30"/>
      <c r="DZ68" s="30"/>
      <c r="EA68" s="30"/>
      <c r="EB68" s="30"/>
      <c r="EC68" s="30"/>
      <c r="EG68" t="s">
        <v>28</v>
      </c>
      <c r="EH68">
        <v>147742.5</v>
      </c>
      <c r="EI68">
        <v>299421</v>
      </c>
      <c r="EJ68">
        <v>344288.5</v>
      </c>
      <c r="EK68">
        <v>415398.5</v>
      </c>
      <c r="EL68">
        <v>389598</v>
      </c>
      <c r="EM68">
        <v>375324</v>
      </c>
      <c r="EU68" t="s">
        <v>47</v>
      </c>
      <c r="EV68">
        <v>6956.33</v>
      </c>
      <c r="EW68">
        <v>3289.7449999999999</v>
      </c>
      <c r="EX68">
        <v>6410.0949999999993</v>
      </c>
      <c r="EY68">
        <v>2333.8500000000004</v>
      </c>
      <c r="EZ68">
        <v>13116.05</v>
      </c>
      <c r="FA68">
        <v>7370.2749999999996</v>
      </c>
      <c r="FD68" t="s">
        <v>113</v>
      </c>
      <c r="FE68">
        <v>171947</v>
      </c>
      <c r="FF68">
        <v>156342.5</v>
      </c>
      <c r="FG68">
        <v>331632</v>
      </c>
      <c r="FH68">
        <v>231702</v>
      </c>
      <c r="FI68">
        <v>250434.5</v>
      </c>
      <c r="FJ68">
        <v>251667</v>
      </c>
    </row>
    <row r="69" spans="7:166" ht="15" thickBot="1" x14ac:dyDescent="0.25">
      <c r="G69" s="6"/>
      <c r="H69" s="6"/>
      <c r="I69" s="6"/>
      <c r="J69" s="6"/>
      <c r="K69" s="6"/>
      <c r="L69" s="6"/>
      <c r="M69" s="6"/>
      <c r="N69" s="6"/>
      <c r="BO69" t="s">
        <v>29</v>
      </c>
      <c r="BP69" s="22">
        <v>1</v>
      </c>
      <c r="BQ69" s="23">
        <v>0.99103339604865459</v>
      </c>
      <c r="BR69" s="23">
        <v>0.50347564971660053</v>
      </c>
      <c r="BS69" s="24">
        <v>0.95252834325387536</v>
      </c>
      <c r="CC69" t="str">
        <f t="shared" ref="CC69:CC70" si="27">CC63</f>
        <v>1Ai-3638</v>
      </c>
      <c r="CD69" s="30">
        <f>AVERAGE(CC55:CC56)</f>
        <v>127400.5</v>
      </c>
      <c r="CE69" s="30">
        <f t="shared" ref="CE69:CI69" si="28">AVERAGE(CD55:CD56)</f>
        <v>84965.950000000012</v>
      </c>
      <c r="CF69" s="30">
        <f t="shared" si="28"/>
        <v>181787.5</v>
      </c>
      <c r="CG69" s="30">
        <f t="shared" si="28"/>
        <v>169360</v>
      </c>
      <c r="CH69" s="30">
        <f t="shared" si="28"/>
        <v>227636.5</v>
      </c>
      <c r="CI69" s="30">
        <f t="shared" si="28"/>
        <v>209274.5</v>
      </c>
      <c r="CL69" t="str">
        <f t="shared" ref="CL69:CL70" si="29">CL63</f>
        <v>1Ai-4927</v>
      </c>
      <c r="CM69" s="30">
        <f>AVERAGE(CQ55:CQ56)</f>
        <v>65243.1</v>
      </c>
      <c r="CN69" s="30">
        <f t="shared" ref="CN69:CR69" si="30">AVERAGE(CR55:CR56)</f>
        <v>51436.45</v>
      </c>
      <c r="CO69" s="30">
        <f t="shared" si="30"/>
        <v>109545.5</v>
      </c>
      <c r="CP69" s="30">
        <f t="shared" si="30"/>
        <v>110250</v>
      </c>
      <c r="CQ69" s="30">
        <f t="shared" si="30"/>
        <v>102239</v>
      </c>
      <c r="CR69" s="30">
        <f t="shared" si="30"/>
        <v>115742</v>
      </c>
      <c r="CV69" s="30"/>
      <c r="CW69" s="30"/>
      <c r="CX69" s="30"/>
      <c r="CY69" s="30"/>
      <c r="CZ69" s="30"/>
      <c r="DA69" s="30"/>
      <c r="DE69" t="s">
        <v>30</v>
      </c>
      <c r="DF69" s="30">
        <f>AVERAGE(DE55:DE56)</f>
        <v>315032</v>
      </c>
      <c r="DG69" s="30">
        <f t="shared" ref="DG69:DK69" si="31">AVERAGE(DF55:DF56)</f>
        <v>375885</v>
      </c>
      <c r="DH69" s="30">
        <f t="shared" si="31"/>
        <v>451378.5</v>
      </c>
      <c r="DI69" s="30">
        <f>AVERAGE(DH55:DH56)</f>
        <v>284160.5</v>
      </c>
      <c r="DJ69" s="30">
        <f t="shared" si="31"/>
        <v>270520.5</v>
      </c>
      <c r="DK69" s="30">
        <f t="shared" si="31"/>
        <v>332209</v>
      </c>
      <c r="DN69" t="str">
        <f t="shared" si="25"/>
        <v>1A-8214</v>
      </c>
      <c r="DO69" s="30">
        <f>AVERAGE(DS55:DS56)</f>
        <v>171947</v>
      </c>
      <c r="DP69" s="30">
        <f t="shared" ref="DP69:DT69" si="32">AVERAGE(DT55:DT56)</f>
        <v>156342.5</v>
      </c>
      <c r="DQ69" s="30">
        <f t="shared" si="32"/>
        <v>331632</v>
      </c>
      <c r="DR69" s="30">
        <f t="shared" si="32"/>
        <v>331702</v>
      </c>
      <c r="DS69" s="30">
        <f t="shared" si="32"/>
        <v>250434.5</v>
      </c>
      <c r="DT69" s="30">
        <f t="shared" si="32"/>
        <v>251667</v>
      </c>
      <c r="DX69" s="30"/>
      <c r="DY69" s="30"/>
      <c r="DZ69" s="30"/>
      <c r="EA69" s="30"/>
      <c r="EB69" s="30"/>
      <c r="EC69" s="30"/>
      <c r="EU69" t="s">
        <v>47</v>
      </c>
      <c r="EV69">
        <v>3361.72</v>
      </c>
      <c r="EW69">
        <v>8782.7999999999993</v>
      </c>
      <c r="EX69">
        <v>3926.41</v>
      </c>
      <c r="EY69">
        <v>6253.9050000000007</v>
      </c>
      <c r="EZ69">
        <v>2712.59</v>
      </c>
      <c r="FA69">
        <v>7379.6550000000007</v>
      </c>
      <c r="FD69" t="s">
        <v>113</v>
      </c>
      <c r="FE69">
        <v>517539</v>
      </c>
      <c r="FF69">
        <v>601720</v>
      </c>
      <c r="FG69">
        <v>974531.5</v>
      </c>
      <c r="FH69">
        <v>923975.5</v>
      </c>
      <c r="FI69">
        <v>189729.5</v>
      </c>
      <c r="FJ69">
        <v>457033</v>
      </c>
    </row>
    <row r="70" spans="7:166" x14ac:dyDescent="0.2">
      <c r="G70" s="6"/>
      <c r="H70" s="6"/>
      <c r="I70" s="6"/>
      <c r="J70" s="6"/>
      <c r="K70" s="6"/>
      <c r="L70" s="6"/>
      <c r="M70" s="6"/>
      <c r="N70" s="6"/>
      <c r="CC70" t="str">
        <f t="shared" si="27"/>
        <v>1Ai-3638</v>
      </c>
      <c r="CD70" s="30">
        <f>AVERAGE(CI55:CI56)</f>
        <v>116195</v>
      </c>
      <c r="CE70" s="30">
        <f t="shared" ref="CE70:CI70" si="33">AVERAGE(CJ55:CJ56)</f>
        <v>101170.85</v>
      </c>
      <c r="CF70" s="30">
        <f t="shared" si="33"/>
        <v>206233.5</v>
      </c>
      <c r="CG70" s="30">
        <f t="shared" si="33"/>
        <v>206209</v>
      </c>
      <c r="CH70" s="30">
        <f t="shared" si="33"/>
        <v>190236</v>
      </c>
      <c r="CI70" s="30">
        <f t="shared" si="33"/>
        <v>213528.5</v>
      </c>
      <c r="CL70" t="str">
        <f t="shared" si="29"/>
        <v>1Ai-4927</v>
      </c>
      <c r="CM70" s="30">
        <f>AVERAGE(CW55:CW56)</f>
        <v>56690.6</v>
      </c>
      <c r="CN70" s="30">
        <f t="shared" ref="CN70:CR70" si="34">AVERAGE(CX55:CX56)</f>
        <v>52154.100000000006</v>
      </c>
      <c r="CO70" s="30">
        <f t="shared" si="34"/>
        <v>115170.5</v>
      </c>
      <c r="CP70" s="30">
        <f t="shared" si="34"/>
        <v>115139.5</v>
      </c>
      <c r="CQ70" s="30">
        <f t="shared" si="34"/>
        <v>109776</v>
      </c>
      <c r="CR70" s="30">
        <f t="shared" si="34"/>
        <v>60775.899999999994</v>
      </c>
      <c r="CV70" s="30"/>
      <c r="CW70" s="30"/>
      <c r="CX70" s="30"/>
      <c r="CY70" s="30"/>
      <c r="CZ70" s="30"/>
      <c r="DA70" s="30"/>
      <c r="DE70" t="s">
        <v>28</v>
      </c>
      <c r="DF70" s="30">
        <f>AVERAGE(DK55:DK56)</f>
        <v>584911.5</v>
      </c>
      <c r="DG70" s="30">
        <f t="shared" ref="DG70:DK70" si="35">AVERAGE(DL55:DL56)</f>
        <v>590652</v>
      </c>
      <c r="DH70" s="30">
        <f t="shared" si="35"/>
        <v>738606.5</v>
      </c>
      <c r="DI70" s="30">
        <f t="shared" si="35"/>
        <v>1370060</v>
      </c>
      <c r="DJ70" s="30">
        <f t="shared" si="35"/>
        <v>513487</v>
      </c>
      <c r="DK70" s="30">
        <f t="shared" si="35"/>
        <v>664519.5</v>
      </c>
      <c r="DN70" t="str">
        <f t="shared" si="25"/>
        <v>1Ai-4927</v>
      </c>
      <c r="DO70" s="30">
        <f>AVERAGE(DY55:DY56)</f>
        <v>517539</v>
      </c>
      <c r="DP70" s="30">
        <f t="shared" ref="DP70:DT70" si="36">AVERAGE(DZ55:DZ56)</f>
        <v>601720</v>
      </c>
      <c r="DQ70" s="30">
        <f t="shared" si="36"/>
        <v>974531.5</v>
      </c>
      <c r="DR70" s="30">
        <f t="shared" si="36"/>
        <v>923975.5</v>
      </c>
      <c r="DS70" s="30">
        <f t="shared" si="36"/>
        <v>189729.5</v>
      </c>
      <c r="DT70" s="30">
        <f t="shared" si="36"/>
        <v>457033</v>
      </c>
      <c r="DX70" s="30"/>
      <c r="DY70" s="30"/>
      <c r="DZ70" s="30"/>
      <c r="EA70" s="30"/>
      <c r="EB70" s="30"/>
      <c r="EC70" s="30"/>
    </row>
    <row r="71" spans="7:166" ht="15" thickBot="1" x14ac:dyDescent="0.25">
      <c r="G71" s="6"/>
      <c r="H71" s="6"/>
      <c r="I71" s="6"/>
      <c r="J71" s="6" t="s">
        <v>49</v>
      </c>
      <c r="K71" s="6" t="s">
        <v>24</v>
      </c>
      <c r="L71" s="6">
        <v>3638</v>
      </c>
      <c r="M71" s="6">
        <v>8214</v>
      </c>
      <c r="N71" s="6"/>
      <c r="V71" s="6" t="s">
        <v>49</v>
      </c>
      <c r="W71" t="s">
        <v>24</v>
      </c>
      <c r="X71">
        <v>3638</v>
      </c>
      <c r="Y71">
        <v>8214</v>
      </c>
      <c r="AR71" t="s">
        <v>24</v>
      </c>
      <c r="AS71">
        <v>5175</v>
      </c>
      <c r="AT71">
        <v>4927</v>
      </c>
      <c r="AU71">
        <v>4700</v>
      </c>
      <c r="EF71" t="s">
        <v>116</v>
      </c>
      <c r="EH71" t="s">
        <v>75</v>
      </c>
      <c r="EI71" t="s">
        <v>75</v>
      </c>
      <c r="EJ71" t="s">
        <v>110</v>
      </c>
      <c r="EK71" t="s">
        <v>110</v>
      </c>
      <c r="EL71" t="s">
        <v>111</v>
      </c>
      <c r="EM71" t="s">
        <v>111</v>
      </c>
    </row>
    <row r="72" spans="7:166" ht="15" thickBot="1" x14ac:dyDescent="0.25">
      <c r="G72" s="6"/>
      <c r="H72" s="6"/>
      <c r="I72" s="6"/>
      <c r="J72" s="6" t="s">
        <v>26</v>
      </c>
      <c r="K72" s="3">
        <v>0.17980980598483043</v>
      </c>
      <c r="L72" s="2">
        <v>6.0003281343078418E-2</v>
      </c>
      <c r="M72" s="4">
        <v>0.30075262057541507</v>
      </c>
      <c r="N72" s="6"/>
      <c r="V72" t="s">
        <v>26</v>
      </c>
      <c r="W72" s="3">
        <v>8.9737723814283604E-2</v>
      </c>
      <c r="X72" s="2">
        <v>4.5447829038728071E-2</v>
      </c>
      <c r="Y72" s="4">
        <v>1.2964118916603434E-2</v>
      </c>
      <c r="AQ72" t="s">
        <v>26</v>
      </c>
      <c r="AR72" s="3">
        <v>4.3548431273168486E-2</v>
      </c>
      <c r="AS72" s="2">
        <v>0.18329059614804458</v>
      </c>
      <c r="AT72" s="2">
        <v>0.10544566649611742</v>
      </c>
      <c r="AU72" s="4">
        <v>9.3093480159305783E-2</v>
      </c>
      <c r="BP72" t="s">
        <v>24</v>
      </c>
      <c r="BQ72">
        <v>5175</v>
      </c>
      <c r="BR72">
        <v>4927</v>
      </c>
      <c r="BS72">
        <v>4700</v>
      </c>
      <c r="EG72" t="s">
        <v>24</v>
      </c>
      <c r="EH72">
        <v>0.39983988417403971</v>
      </c>
      <c r="EI72">
        <v>0.29129900464332792</v>
      </c>
      <c r="EJ72">
        <v>0.17626000868625902</v>
      </c>
      <c r="EK72">
        <v>0.18551770120368186</v>
      </c>
      <c r="EL72">
        <v>0.43785755685111316</v>
      </c>
      <c r="EM72">
        <v>0.48127541054575135</v>
      </c>
      <c r="ET72" t="s">
        <v>116</v>
      </c>
      <c r="EV72" t="s">
        <v>75</v>
      </c>
      <c r="EW72" t="s">
        <v>75</v>
      </c>
      <c r="EX72" t="s">
        <v>110</v>
      </c>
      <c r="EY72" t="s">
        <v>110</v>
      </c>
      <c r="EZ72" t="s">
        <v>111</v>
      </c>
      <c r="FA72" t="s">
        <v>111</v>
      </c>
      <c r="FC72" t="s">
        <v>117</v>
      </c>
      <c r="FE72" t="s">
        <v>75</v>
      </c>
      <c r="FF72" t="s">
        <v>75</v>
      </c>
      <c r="FG72" t="s">
        <v>110</v>
      </c>
      <c r="FH72" t="s">
        <v>110</v>
      </c>
      <c r="FI72" t="s">
        <v>111</v>
      </c>
      <c r="FJ72" t="s">
        <v>111</v>
      </c>
    </row>
    <row r="73" spans="7:166" x14ac:dyDescent="0.2">
      <c r="G73" s="6"/>
      <c r="H73" s="6"/>
      <c r="I73" s="6"/>
      <c r="J73" s="6">
        <v>46</v>
      </c>
      <c r="K73" s="5">
        <v>0.10413098612899101</v>
      </c>
      <c r="L73" s="6">
        <v>0.1060674358634115</v>
      </c>
      <c r="M73" s="7">
        <v>4.200005646760735E-2</v>
      </c>
      <c r="N73" s="6"/>
      <c r="V73">
        <v>46</v>
      </c>
      <c r="W73" s="5">
        <v>0.16500133852139612</v>
      </c>
      <c r="X73" s="6">
        <v>3.7625015070815643E-2</v>
      </c>
      <c r="Y73" s="7">
        <v>5.651959380501774E-2</v>
      </c>
      <c r="AQ73">
        <v>46</v>
      </c>
      <c r="AR73" s="5">
        <v>18.371336799398946</v>
      </c>
      <c r="AS73" s="6">
        <v>6.3083949892573529E-2</v>
      </c>
      <c r="AT73" s="6">
        <v>0.13128908672644063</v>
      </c>
      <c r="AU73" s="7">
        <v>4.9640402896759049E-2</v>
      </c>
      <c r="BO73" t="s">
        <v>26</v>
      </c>
      <c r="BP73" s="3">
        <v>0.26384131723722459</v>
      </c>
      <c r="BQ73" s="2">
        <v>0.10820925046338548</v>
      </c>
      <c r="BR73" s="2">
        <v>0.18445269649100973</v>
      </c>
      <c r="BS73" s="4">
        <v>0.27318048126384231</v>
      </c>
      <c r="CB73" t="s">
        <v>116</v>
      </c>
      <c r="CD73" t="s">
        <v>75</v>
      </c>
      <c r="CE73" t="s">
        <v>75</v>
      </c>
      <c r="CF73" t="s">
        <v>110</v>
      </c>
      <c r="CG73" t="s">
        <v>110</v>
      </c>
      <c r="CH73" t="s">
        <v>111</v>
      </c>
      <c r="CI73" t="s">
        <v>111</v>
      </c>
      <c r="CK73" t="s">
        <v>117</v>
      </c>
      <c r="CM73" t="s">
        <v>75</v>
      </c>
      <c r="CN73" t="s">
        <v>75</v>
      </c>
      <c r="CO73" t="s">
        <v>110</v>
      </c>
      <c r="CP73" t="s">
        <v>110</v>
      </c>
      <c r="CQ73" t="s">
        <v>111</v>
      </c>
      <c r="CR73" t="s">
        <v>111</v>
      </c>
      <c r="DD73" t="s">
        <v>116</v>
      </c>
      <c r="DF73" t="s">
        <v>75</v>
      </c>
      <c r="DG73" t="s">
        <v>75</v>
      </c>
      <c r="DH73" t="s">
        <v>110</v>
      </c>
      <c r="DI73" t="s">
        <v>110</v>
      </c>
      <c r="DJ73" t="s">
        <v>111</v>
      </c>
      <c r="DK73" t="s">
        <v>111</v>
      </c>
      <c r="DM73" t="s">
        <v>117</v>
      </c>
      <c r="DO73" t="s">
        <v>75</v>
      </c>
      <c r="DP73" t="s">
        <v>75</v>
      </c>
      <c r="DQ73" t="s">
        <v>110</v>
      </c>
      <c r="DR73" t="s">
        <v>110</v>
      </c>
      <c r="DS73" t="s">
        <v>111</v>
      </c>
      <c r="DT73" t="s">
        <v>111</v>
      </c>
      <c r="EG73" t="s">
        <v>27</v>
      </c>
      <c r="EH73">
        <v>0.13557683458311648</v>
      </c>
      <c r="EI73">
        <v>0.11001086740966963</v>
      </c>
      <c r="EJ73">
        <v>7.3744683681841366E-2</v>
      </c>
      <c r="EK73">
        <v>6.2997909280974457E-2</v>
      </c>
      <c r="EL73">
        <v>0.11943435168662525</v>
      </c>
      <c r="EM73">
        <v>0.13588630197672222</v>
      </c>
      <c r="EU73" t="s">
        <v>24</v>
      </c>
      <c r="EV73">
        <v>2.618524742594813</v>
      </c>
      <c r="EW73">
        <v>2.650052888162683</v>
      </c>
      <c r="EX73">
        <v>6.0146054171864343</v>
      </c>
      <c r="EY73">
        <v>4.7334261621525409</v>
      </c>
      <c r="EZ73">
        <v>2.6496273637959487</v>
      </c>
      <c r="FA73">
        <v>2.5099944039128461</v>
      </c>
      <c r="FD73" t="s">
        <v>24</v>
      </c>
      <c r="FE73">
        <v>0.15162590223880049</v>
      </c>
      <c r="FF73">
        <v>9.907752708836759E-2</v>
      </c>
      <c r="FG73">
        <v>5.2122510905925221E-2</v>
      </c>
      <c r="FH73">
        <v>7.970397783697479E-2</v>
      </c>
      <c r="FI73">
        <v>8.5497211185819072E-2</v>
      </c>
      <c r="FJ73">
        <v>0.1162792998466522</v>
      </c>
    </row>
    <row r="74" spans="7:166" ht="15" thickBot="1" x14ac:dyDescent="0.25">
      <c r="G74" s="6"/>
      <c r="H74" s="6"/>
      <c r="I74" s="6"/>
      <c r="J74" s="6" t="s">
        <v>29</v>
      </c>
      <c r="K74" s="22">
        <v>9.8996814106838638E-2</v>
      </c>
      <c r="L74" s="23">
        <v>0.11769842257649502</v>
      </c>
      <c r="M74" s="24">
        <v>9.0870834899188208E-2</v>
      </c>
      <c r="N74" s="6"/>
      <c r="V74" t="s">
        <v>29</v>
      </c>
      <c r="W74" s="22">
        <v>0.19662911035663116</v>
      </c>
      <c r="X74" s="23">
        <v>0.11469569916954316</v>
      </c>
      <c r="Y74" s="24">
        <v>0.16984826276688408</v>
      </c>
      <c r="AQ74" t="s">
        <v>29</v>
      </c>
      <c r="AR74" s="22">
        <v>0.12176044722563006</v>
      </c>
      <c r="AS74" s="23">
        <v>2.7054884669761501E-2</v>
      </c>
      <c r="AT74" s="23">
        <v>6.2007494786383045E-2</v>
      </c>
      <c r="AU74" s="24">
        <v>4.2139266852300405E-2</v>
      </c>
      <c r="BO74">
        <v>46</v>
      </c>
      <c r="BP74" s="5">
        <v>0.27439392916601507</v>
      </c>
      <c r="BQ74" s="6">
        <v>0.14635234431186392</v>
      </c>
      <c r="BR74" s="6">
        <v>8.843956605097715E-2</v>
      </c>
      <c r="BS74" s="7">
        <v>0.23960732949364977</v>
      </c>
      <c r="CC74" t="s">
        <v>24</v>
      </c>
      <c r="CD74" s="30">
        <f>CD61/CD67</f>
        <v>1.7565628986754505</v>
      </c>
      <c r="CE74" s="30">
        <f t="shared" ref="CE74:CI74" si="37">CE61/CE67</f>
        <v>0.68746310913003505</v>
      </c>
      <c r="CF74" s="30">
        <f t="shared" si="37"/>
        <v>0.67635786149014321</v>
      </c>
      <c r="CG74" s="30">
        <f t="shared" si="37"/>
        <v>0.6738881485495043</v>
      </c>
      <c r="CH74" s="30">
        <f t="shared" si="37"/>
        <v>0.7472408343105239</v>
      </c>
      <c r="CI74" s="30">
        <f t="shared" si="37"/>
        <v>0.73765500472781309</v>
      </c>
      <c r="CL74" t="s">
        <v>24</v>
      </c>
      <c r="CM74" s="30">
        <f>CM61/CM67</f>
        <v>1.8793648447360343</v>
      </c>
      <c r="CN74" s="30">
        <f t="shared" ref="CN74:CR74" si="38">CN61/CN67</f>
        <v>1.8171236142993279</v>
      </c>
      <c r="CO74" s="30">
        <f t="shared" si="38"/>
        <v>0.75141957481208155</v>
      </c>
      <c r="CP74" s="30">
        <f t="shared" si="38"/>
        <v>0.72251210813361277</v>
      </c>
      <c r="CQ74" s="30">
        <f t="shared" si="38"/>
        <v>0.93730283005551129</v>
      </c>
      <c r="CR74" s="30">
        <f t="shared" si="38"/>
        <v>0.9429224231812261</v>
      </c>
      <c r="CV74" s="30"/>
      <c r="CW74" s="30"/>
      <c r="CX74" s="30"/>
      <c r="CY74" s="30"/>
      <c r="CZ74" s="30"/>
      <c r="DA74" s="30"/>
      <c r="DE74" t="s">
        <v>24</v>
      </c>
      <c r="DF74" s="30">
        <f>DF61/DF67</f>
        <v>2.7883927224785453E-2</v>
      </c>
      <c r="DG74" s="30">
        <f t="shared" ref="DG74:DK74" si="39">DG61/DG67</f>
        <v>3.1899090416397317E-2</v>
      </c>
      <c r="DH74" s="30">
        <f t="shared" si="39"/>
        <v>2.7415601079598249E-2</v>
      </c>
      <c r="DI74" s="30">
        <f t="shared" si="39"/>
        <v>2.2308088051173486E-2</v>
      </c>
      <c r="DJ74" s="30">
        <f t="shared" si="39"/>
        <v>2.939905602768542E-2</v>
      </c>
      <c r="DK74" s="30">
        <f t="shared" si="39"/>
        <v>2.0926441860465113E-2</v>
      </c>
      <c r="DN74" t="str">
        <f>DN67</f>
        <v>DMSO</v>
      </c>
      <c r="DO74" s="30">
        <f>DO61/DO67</f>
        <v>3.6948064821681628E-2</v>
      </c>
      <c r="DP74" s="30">
        <f t="shared" ref="DP74:DT74" si="40">DP61/DP67</f>
        <v>3.9673754553370397E-2</v>
      </c>
      <c r="DQ74" s="30">
        <f t="shared" si="40"/>
        <v>3.4291735452545991E-2</v>
      </c>
      <c r="DR74" s="30">
        <f t="shared" si="40"/>
        <v>5.0666906146521987E-2</v>
      </c>
      <c r="DS74" s="30">
        <f t="shared" si="40"/>
        <v>3.0452728644559904E-2</v>
      </c>
      <c r="DT74" s="30">
        <f t="shared" si="40"/>
        <v>1.3832885381892968E-2</v>
      </c>
      <c r="DX74" s="30"/>
      <c r="DY74" s="30"/>
      <c r="DZ74" s="30"/>
      <c r="EA74" s="30"/>
      <c r="EB74" s="30"/>
      <c r="EC74" s="30"/>
      <c r="EG74" t="s">
        <v>30</v>
      </c>
      <c r="EH74">
        <v>0.28104235089874463</v>
      </c>
      <c r="EI74">
        <v>0.27482584996362353</v>
      </c>
      <c r="EJ74">
        <v>0.20735428791805424</v>
      </c>
      <c r="EK74">
        <v>0.21181534710336908</v>
      </c>
      <c r="EL74">
        <v>0.46404265800613048</v>
      </c>
      <c r="EM74">
        <v>0.50045428527077629</v>
      </c>
      <c r="EU74" t="s">
        <v>47</v>
      </c>
      <c r="EV74">
        <v>3.0347135111734689</v>
      </c>
      <c r="EW74">
        <v>6.056161937185867</v>
      </c>
      <c r="EX74">
        <v>6.6573212591725479</v>
      </c>
      <c r="EY74">
        <v>6.2852270574117348</v>
      </c>
      <c r="EZ74">
        <v>3.9034606897200206</v>
      </c>
      <c r="FA74">
        <v>3.5011664931387618</v>
      </c>
      <c r="FD74" t="s">
        <v>113</v>
      </c>
      <c r="FE74">
        <v>6.9937863756360852E-2</v>
      </c>
      <c r="FF74">
        <v>0.13705310210971899</v>
      </c>
      <c r="FG74">
        <v>2.6615291561190888E-2</v>
      </c>
      <c r="FH74">
        <v>2.7071700204909652E-2</v>
      </c>
      <c r="FI74">
        <v>0.1345037047484608</v>
      </c>
      <c r="FJ74">
        <v>0.14005549334617079</v>
      </c>
    </row>
    <row r="75" spans="7:166" x14ac:dyDescent="0.2">
      <c r="G75" s="6"/>
      <c r="H75" s="6"/>
      <c r="I75" s="6"/>
      <c r="J75" s="6"/>
      <c r="K75" s="6"/>
      <c r="L75" s="6"/>
      <c r="M75" s="6"/>
      <c r="N75" s="6"/>
      <c r="BO75" t="s">
        <v>29</v>
      </c>
      <c r="BP75" s="5">
        <v>0.12997947432078355</v>
      </c>
      <c r="BQ75" s="6">
        <v>5.4472187761085443E-2</v>
      </c>
      <c r="BR75" s="6">
        <v>0.13119674821572958</v>
      </c>
      <c r="BS75" s="7">
        <v>0.42309270525771653</v>
      </c>
      <c r="CC75" t="str">
        <f>CC68</f>
        <v>1Ai-3638</v>
      </c>
      <c r="CD75" s="30">
        <f t="shared" ref="CD75:CI77" si="41">CD62/CD68</f>
        <v>0.86978916311680554</v>
      </c>
      <c r="CE75" s="30">
        <f t="shared" si="41"/>
        <v>0.88109029600860367</v>
      </c>
      <c r="CF75" s="30">
        <f t="shared" si="41"/>
        <v>0.39329956561290569</v>
      </c>
      <c r="CG75" s="30">
        <f t="shared" si="41"/>
        <v>0.37093611785959008</v>
      </c>
      <c r="CH75" s="30">
        <f t="shared" si="41"/>
        <v>0.42809278350515462</v>
      </c>
      <c r="CI75" s="30">
        <f t="shared" si="41"/>
        <v>0.46774346332816302</v>
      </c>
      <c r="CL75" t="str">
        <f>CL68</f>
        <v>1Ai-4927</v>
      </c>
      <c r="CM75" s="30">
        <f t="shared" ref="CM75:CR77" si="42">CM62/CM68</f>
        <v>1.0887050544124157</v>
      </c>
      <c r="CN75" s="30">
        <f t="shared" si="42"/>
        <v>1.3749198186616145</v>
      </c>
      <c r="CO75" s="30">
        <f t="shared" si="42"/>
        <v>0.50197834208813985</v>
      </c>
      <c r="CP75" s="30">
        <f t="shared" si="42"/>
        <v>0.48093800213970889</v>
      </c>
      <c r="CQ75" s="30">
        <f t="shared" si="42"/>
        <v>0.5285899781138732</v>
      </c>
      <c r="CR75" s="30">
        <f t="shared" si="42"/>
        <v>0.52564513642669952</v>
      </c>
      <c r="CV75" s="30"/>
      <c r="CW75" s="30"/>
      <c r="CX75" s="30"/>
      <c r="CY75" s="30"/>
      <c r="CZ75" s="30"/>
      <c r="DA75" s="30"/>
      <c r="DE75" t="s">
        <v>27</v>
      </c>
      <c r="DF75" s="30">
        <f t="shared" ref="DF75:DK77" si="43">DF62/DF68</f>
        <v>1.6645867491977918E-2</v>
      </c>
      <c r="DG75" s="30">
        <f t="shared" si="43"/>
        <v>2.3331845023905971E-2</v>
      </c>
      <c r="DH75" s="30">
        <f t="shared" si="43"/>
        <v>1.487683267251437E-2</v>
      </c>
      <c r="DI75" s="30">
        <f t="shared" si="43"/>
        <v>1.3364418379367809E-2</v>
      </c>
      <c r="DJ75" s="30">
        <f t="shared" si="43"/>
        <v>7.2568371346190376E-3</v>
      </c>
      <c r="DK75" s="30">
        <f t="shared" si="43"/>
        <v>6.6488113940714874E-3</v>
      </c>
      <c r="DN75" t="str">
        <f t="shared" ref="DN75:DN77" si="44">DN68</f>
        <v>1Ai-3638</v>
      </c>
      <c r="DO75" s="30">
        <f t="shared" ref="DO75:DT77" si="45">DO62/DO68</f>
        <v>2.0755674616610962E-2</v>
      </c>
      <c r="DP75" s="30">
        <f t="shared" si="45"/>
        <v>2.7063311015530906E-2</v>
      </c>
      <c r="DQ75" s="30">
        <f t="shared" si="45"/>
        <v>1.9886018952037454E-2</v>
      </c>
      <c r="DR75" s="30">
        <f t="shared" si="45"/>
        <v>1.9822941702976413E-2</v>
      </c>
      <c r="DS75" s="30">
        <f t="shared" si="45"/>
        <v>1.12010819610604E-2</v>
      </c>
      <c r="DT75" s="30">
        <f t="shared" si="45"/>
        <v>7.4539530581911144E-3</v>
      </c>
      <c r="DX75" s="30"/>
      <c r="DY75" s="30"/>
      <c r="DZ75" s="30"/>
      <c r="EA75" s="30"/>
      <c r="EB75" s="30"/>
      <c r="EC75" s="30"/>
      <c r="EG75" t="s">
        <v>28</v>
      </c>
      <c r="EH75">
        <v>0.20581924632384047</v>
      </c>
      <c r="EI75">
        <v>0.14476673312827087</v>
      </c>
      <c r="EJ75">
        <v>7.6945352516857232E-2</v>
      </c>
      <c r="EK75">
        <v>8.5866944632684031E-2</v>
      </c>
      <c r="EL75">
        <v>0.14444144990477364</v>
      </c>
      <c r="EM75">
        <v>0.19034740650744428</v>
      </c>
      <c r="EU75" t="s">
        <v>47</v>
      </c>
      <c r="EV75">
        <v>1.0413745611868352</v>
      </c>
      <c r="EW75">
        <v>0.96605762143463336</v>
      </c>
      <c r="EX75">
        <v>1.0419123766303005</v>
      </c>
      <c r="EY75">
        <v>0.99586098013697177</v>
      </c>
      <c r="EZ75">
        <v>1.0120565132177965</v>
      </c>
      <c r="FA75">
        <v>0.67185733819507742</v>
      </c>
      <c r="FD75" t="s">
        <v>113</v>
      </c>
      <c r="FE75">
        <v>0.37498095343332538</v>
      </c>
      <c r="FF75">
        <v>0.36872283608104006</v>
      </c>
      <c r="FG75">
        <v>0.10184014208520287</v>
      </c>
      <c r="FH75">
        <v>0.1662173826725708</v>
      </c>
      <c r="FI75">
        <v>0.26104350638590129</v>
      </c>
      <c r="FJ75">
        <v>0.21455971581494593</v>
      </c>
    </row>
    <row r="76" spans="7:166" ht="15" thickBot="1" x14ac:dyDescent="0.25">
      <c r="G76" s="6"/>
      <c r="H76" s="6"/>
      <c r="I76" s="6"/>
      <c r="J76" s="6"/>
      <c r="K76" s="6"/>
      <c r="L76" s="6"/>
      <c r="M76" s="6"/>
      <c r="N76" s="6"/>
      <c r="BP76" s="22"/>
      <c r="BQ76" s="23"/>
      <c r="BR76" s="23"/>
      <c r="BS76" s="24"/>
      <c r="CC76" t="str">
        <f t="shared" ref="CC76:CC77" si="46">CC69</f>
        <v>1Ai-3638</v>
      </c>
      <c r="CD76" s="30">
        <f t="shared" si="41"/>
        <v>0.87757897339492386</v>
      </c>
      <c r="CE76" s="30">
        <f t="shared" si="41"/>
        <v>1.0474207609048094</v>
      </c>
      <c r="CF76" s="30">
        <f t="shared" si="41"/>
        <v>0.45502000962662448</v>
      </c>
      <c r="CG76" s="30">
        <f t="shared" si="41"/>
        <v>0.43832221303731694</v>
      </c>
      <c r="CH76" s="30">
        <f t="shared" si="41"/>
        <v>0.41227307571501054</v>
      </c>
      <c r="CI76" s="30">
        <f t="shared" si="41"/>
        <v>0.45992010493395041</v>
      </c>
      <c r="CL76" t="str">
        <f t="shared" ref="CL76:CL77" si="47">CL69</f>
        <v>1Ai-4927</v>
      </c>
      <c r="CM76" s="30">
        <f t="shared" si="42"/>
        <v>1.1848862178529223</v>
      </c>
      <c r="CN76" s="30">
        <f t="shared" si="42"/>
        <v>0.99983377546467533</v>
      </c>
      <c r="CO76" s="30">
        <f t="shared" si="42"/>
        <v>0.56495383196936433</v>
      </c>
      <c r="CP76" s="30">
        <f t="shared" si="42"/>
        <v>0.54016780045351476</v>
      </c>
      <c r="CQ76" s="30">
        <f t="shared" si="42"/>
        <v>0.57532986433748379</v>
      </c>
      <c r="CR76" s="30">
        <f t="shared" si="42"/>
        <v>0.57597803735895359</v>
      </c>
      <c r="CV76" s="30"/>
      <c r="CW76" s="30"/>
      <c r="CX76" s="30"/>
      <c r="CY76" s="30"/>
      <c r="CZ76" s="30"/>
      <c r="DA76" s="30"/>
      <c r="DE76" t="s">
        <v>30</v>
      </c>
      <c r="DF76" s="30">
        <f t="shared" si="43"/>
        <v>6.5087514919119335E-2</v>
      </c>
      <c r="DG76" s="30">
        <f t="shared" si="43"/>
        <v>3.4125463905183763E-2</v>
      </c>
      <c r="DH76" s="30">
        <f t="shared" si="43"/>
        <v>2.944502230389795E-2</v>
      </c>
      <c r="DI76" s="30">
        <f t="shared" si="43"/>
        <v>2.2790570821771501E-2</v>
      </c>
      <c r="DJ76" s="30">
        <f t="shared" si="43"/>
        <v>1.1995930068146407E-2</v>
      </c>
      <c r="DK76" s="30">
        <f t="shared" si="43"/>
        <v>1.6736843372696104E-2</v>
      </c>
      <c r="DN76" t="str">
        <f t="shared" si="44"/>
        <v>1A-8214</v>
      </c>
      <c r="DO76" s="30">
        <f t="shared" si="45"/>
        <v>6.7967745875182464E-2</v>
      </c>
      <c r="DP76" s="30">
        <f t="shared" si="45"/>
        <v>4.4508243120072913E-2</v>
      </c>
      <c r="DQ76" s="30">
        <f t="shared" si="45"/>
        <v>4.7909882037921556E-2</v>
      </c>
      <c r="DR76" s="30">
        <f t="shared" si="45"/>
        <v>3.5982598838716677E-2</v>
      </c>
      <c r="DS76" s="30">
        <f t="shared" si="45"/>
        <v>1.9590192245876666E-2</v>
      </c>
      <c r="DT76" s="30">
        <f t="shared" si="45"/>
        <v>1.6062912499453644E-2</v>
      </c>
      <c r="DX76" s="30"/>
      <c r="DY76" s="30"/>
      <c r="DZ76" s="30"/>
      <c r="EA76" s="30"/>
      <c r="EB76" s="30"/>
      <c r="EC76" s="30"/>
      <c r="EU76" t="s">
        <v>47</v>
      </c>
      <c r="EV76">
        <v>0.98145531408018127</v>
      </c>
      <c r="EW76">
        <v>0.9819789400244634</v>
      </c>
      <c r="EX76">
        <v>1.0361123718848626</v>
      </c>
      <c r="EY76">
        <v>0.95187508846910784</v>
      </c>
      <c r="EZ76">
        <v>0.9679662855593143</v>
      </c>
      <c r="FA76">
        <v>1.0340517386333066</v>
      </c>
      <c r="FD76" t="s">
        <v>113</v>
      </c>
      <c r="FE76">
        <v>7.3205690778859189E-2</v>
      </c>
      <c r="FF76">
        <v>7.9571312238250355E-2</v>
      </c>
      <c r="FG76">
        <v>3.7326705191161089E-2</v>
      </c>
      <c r="FH76">
        <v>2.1760858377738369E-2</v>
      </c>
      <c r="FI76">
        <v>0.12482218105249841</v>
      </c>
      <c r="FJ76">
        <v>9.8333161937978225E-2</v>
      </c>
    </row>
    <row r="77" spans="7:166" ht="15" thickBot="1" x14ac:dyDescent="0.25">
      <c r="G77" s="6"/>
      <c r="H77" s="6"/>
      <c r="I77" s="6"/>
      <c r="J77" s="6"/>
      <c r="K77" s="6"/>
      <c r="N77" s="6"/>
      <c r="CC77" t="str">
        <f t="shared" si="46"/>
        <v>1Ai-3638</v>
      </c>
      <c r="CD77" s="30">
        <f t="shared" si="41"/>
        <v>0.9311373122767761</v>
      </c>
      <c r="CE77" s="30">
        <f t="shared" si="41"/>
        <v>0.93899725069029261</v>
      </c>
      <c r="CF77" s="30">
        <f t="shared" si="41"/>
        <v>0.40816695638681405</v>
      </c>
      <c r="CG77" s="30">
        <f t="shared" si="41"/>
        <v>0.45015203022176525</v>
      </c>
      <c r="CH77" s="30">
        <f t="shared" si="41"/>
        <v>0.45355216678231258</v>
      </c>
      <c r="CI77" s="30">
        <f t="shared" si="41"/>
        <v>0.37301718505960563</v>
      </c>
      <c r="CL77" t="str">
        <f t="shared" si="47"/>
        <v>1Ai-4927</v>
      </c>
      <c r="CM77" s="30">
        <f t="shared" si="42"/>
        <v>1.2377413539458042</v>
      </c>
      <c r="CN77" s="30">
        <f t="shared" si="42"/>
        <v>1.1953834885464421</v>
      </c>
      <c r="CO77" s="30">
        <f t="shared" si="42"/>
        <v>0.45069483939029525</v>
      </c>
      <c r="CP77" s="30">
        <f t="shared" si="42"/>
        <v>0.48582632372035661</v>
      </c>
      <c r="CQ77" s="30">
        <f t="shared" si="42"/>
        <v>0.522804620317738</v>
      </c>
      <c r="CR77" s="30">
        <f t="shared" si="42"/>
        <v>0.91943763893253749</v>
      </c>
      <c r="CV77" s="30"/>
      <c r="CW77" s="30"/>
      <c r="CX77" s="30"/>
      <c r="CY77" s="30"/>
      <c r="CZ77" s="30"/>
      <c r="DA77" s="30"/>
      <c r="DE77" t="s">
        <v>28</v>
      </c>
      <c r="DF77" s="30">
        <f t="shared" si="43"/>
        <v>2.7921830909462375E-2</v>
      </c>
      <c r="DG77" s="30">
        <f t="shared" si="43"/>
        <v>3.4513385208210588E-2</v>
      </c>
      <c r="DH77" s="30">
        <f t="shared" si="43"/>
        <v>2.7663106132967963E-2</v>
      </c>
      <c r="DI77" s="30">
        <f t="shared" si="43"/>
        <v>2.5285644424331784E-2</v>
      </c>
      <c r="DJ77" s="30">
        <f t="shared" si="43"/>
        <v>1.5213150478979994E-2</v>
      </c>
      <c r="DK77" s="30">
        <f t="shared" si="43"/>
        <v>1.3532966301214637E-2</v>
      </c>
      <c r="DN77" t="str">
        <f t="shared" si="44"/>
        <v>1Ai-4927</v>
      </c>
      <c r="DO77" s="30">
        <f t="shared" si="45"/>
        <v>3.8145724283580561E-2</v>
      </c>
      <c r="DP77" s="30">
        <f t="shared" si="45"/>
        <v>3.7000432094661972E-2</v>
      </c>
      <c r="DQ77" s="30">
        <f t="shared" si="45"/>
        <v>3.0182451772980144E-2</v>
      </c>
      <c r="DR77" s="30">
        <f t="shared" si="45"/>
        <v>2.6916298105306904E-2</v>
      </c>
      <c r="DS77" s="30">
        <f t="shared" si="45"/>
        <v>2.735212499901175E-2</v>
      </c>
      <c r="DT77" s="30">
        <f t="shared" si="45"/>
        <v>1.6899206403038731E-2</v>
      </c>
      <c r="DX77" s="30"/>
      <c r="DY77" s="30"/>
      <c r="DZ77" s="30"/>
      <c r="EA77" s="30"/>
      <c r="EB77" s="30"/>
      <c r="EC77" s="30"/>
      <c r="EF77" t="s">
        <v>118</v>
      </c>
      <c r="EH77" t="s">
        <v>9</v>
      </c>
      <c r="EI77" t="s">
        <v>10</v>
      </c>
      <c r="EJ77" t="s">
        <v>11</v>
      </c>
    </row>
    <row r="78" spans="7:166" ht="15" thickBot="1" x14ac:dyDescent="0.25">
      <c r="G78" s="6"/>
      <c r="H78" s="6"/>
      <c r="I78" s="6"/>
      <c r="J78" s="6"/>
      <c r="K78" s="6"/>
      <c r="N78" s="6"/>
      <c r="EG78" t="s">
        <v>24</v>
      </c>
      <c r="EH78" s="3">
        <v>0.34556944440868381</v>
      </c>
      <c r="EI78" s="2">
        <v>0.18088885494497042</v>
      </c>
      <c r="EJ78" s="4">
        <v>0.45956648369843223</v>
      </c>
      <c r="ET78" t="s">
        <v>118</v>
      </c>
      <c r="EV78" t="s">
        <v>9</v>
      </c>
      <c r="EW78" t="s">
        <v>10</v>
      </c>
      <c r="EX78" t="s">
        <v>11</v>
      </c>
      <c r="FC78" t="s">
        <v>118</v>
      </c>
      <c r="FE78" t="s">
        <v>9</v>
      </c>
      <c r="FF78" t="s">
        <v>10</v>
      </c>
      <c r="FG78" t="s">
        <v>11</v>
      </c>
    </row>
    <row r="79" spans="7:166" x14ac:dyDescent="0.2">
      <c r="G79" s="6"/>
      <c r="H79" s="6"/>
      <c r="I79" s="6"/>
      <c r="J79" s="6"/>
      <c r="K79" s="6"/>
      <c r="EG79" t="s">
        <v>27</v>
      </c>
      <c r="EH79" s="5">
        <v>0.12279385099639306</v>
      </c>
      <c r="EI79" s="6">
        <v>6.8371296481407912E-2</v>
      </c>
      <c r="EJ79" s="7">
        <v>0.12766032683167372</v>
      </c>
      <c r="EU79" t="s">
        <v>24</v>
      </c>
      <c r="EV79" s="3">
        <v>2.6342888153787483</v>
      </c>
      <c r="EW79" s="2">
        <v>5.3740157896694871</v>
      </c>
      <c r="EX79" s="4">
        <v>2.5798108838543974</v>
      </c>
      <c r="FD79" t="s">
        <v>24</v>
      </c>
      <c r="FE79" s="3">
        <v>0.12535171466358402</v>
      </c>
      <c r="FF79" s="2">
        <v>7.970397783697479E-2</v>
      </c>
      <c r="FG79" s="4">
        <v>0.10088825551623563</v>
      </c>
    </row>
    <row r="80" spans="7:166" ht="15" thickBot="1" x14ac:dyDescent="0.25">
      <c r="G80" s="6"/>
      <c r="H80" s="6"/>
      <c r="I80" s="6"/>
      <c r="J80" s="6"/>
      <c r="K80" s="6"/>
      <c r="CB80" t="s">
        <v>118</v>
      </c>
      <c r="CD80" t="s">
        <v>9</v>
      </c>
      <c r="CE80" t="s">
        <v>10</v>
      </c>
      <c r="CF80" t="s">
        <v>11</v>
      </c>
      <c r="CK80" t="s">
        <v>118</v>
      </c>
      <c r="CM80" t="s">
        <v>9</v>
      </c>
      <c r="CN80" t="s">
        <v>10</v>
      </c>
      <c r="CO80" t="s">
        <v>11</v>
      </c>
      <c r="DD80" t="s">
        <v>118</v>
      </c>
      <c r="DF80" t="s">
        <v>9</v>
      </c>
      <c r="DG80" t="s">
        <v>10</v>
      </c>
      <c r="DH80" t="s">
        <v>11</v>
      </c>
      <c r="DM80" t="s">
        <v>118</v>
      </c>
      <c r="DO80" t="s">
        <v>9</v>
      </c>
      <c r="DP80" t="s">
        <v>10</v>
      </c>
      <c r="DQ80" t="s">
        <v>11</v>
      </c>
      <c r="EG80" t="s">
        <v>30</v>
      </c>
      <c r="EH80" s="5">
        <v>0.27793410043118405</v>
      </c>
      <c r="EI80" s="6">
        <v>0.20958481751071167</v>
      </c>
      <c r="EJ80" s="7">
        <v>0.48224847163845341</v>
      </c>
      <c r="EU80" t="s">
        <v>47</v>
      </c>
      <c r="EV80" s="5">
        <v>4.545437724179668</v>
      </c>
      <c r="EW80" s="6">
        <v>6.4712741582921414</v>
      </c>
      <c r="EX80" s="7">
        <v>3.702313591429391</v>
      </c>
      <c r="FD80" t="s">
        <v>113</v>
      </c>
      <c r="FE80" s="5">
        <v>0.10349548293303992</v>
      </c>
      <c r="FF80" s="6">
        <v>2.684349588305027E-2</v>
      </c>
      <c r="FG80" s="7">
        <v>0.13727959904731579</v>
      </c>
    </row>
    <row r="81" spans="7:163" ht="15" thickBot="1" x14ac:dyDescent="0.25">
      <c r="G81" s="6"/>
      <c r="H81" s="6"/>
      <c r="I81" s="6"/>
      <c r="CC81" t="s">
        <v>24</v>
      </c>
      <c r="CD81" s="3">
        <v>1.2220130039027428</v>
      </c>
      <c r="CE81" s="2">
        <v>0.67512300501982381</v>
      </c>
      <c r="CF81" s="4">
        <v>0.74244791951916844</v>
      </c>
      <c r="CL81" t="s">
        <v>24</v>
      </c>
      <c r="CM81" s="3">
        <v>1.8482442295176811</v>
      </c>
      <c r="CN81" s="2">
        <v>0.73696584147284716</v>
      </c>
      <c r="CO81" s="4">
        <v>0.9401126266183687</v>
      </c>
      <c r="DE81" t="s">
        <v>24</v>
      </c>
      <c r="DF81" s="3">
        <v>2.9891508820591384E-2</v>
      </c>
      <c r="DG81" s="2">
        <v>2.4861844565385868E-2</v>
      </c>
      <c r="DH81" s="4">
        <v>2.5162748944075268E-2</v>
      </c>
      <c r="DN81" t="s">
        <v>24</v>
      </c>
      <c r="DO81" s="3">
        <v>3.8310909687526012E-2</v>
      </c>
      <c r="DP81" s="2">
        <v>5.0666906146521987E-2</v>
      </c>
      <c r="DQ81" s="4">
        <v>2.2142807013226434E-2</v>
      </c>
      <c r="EG81" t="s">
        <v>28</v>
      </c>
      <c r="EH81" s="22">
        <v>0.17529298972605567</v>
      </c>
      <c r="EI81" s="23">
        <v>8.1406148574770631E-2</v>
      </c>
      <c r="EJ81" s="24">
        <v>0.16739442820610895</v>
      </c>
      <c r="EU81" t="s">
        <v>47</v>
      </c>
      <c r="EV81" s="5">
        <v>1.0037160913107344</v>
      </c>
      <c r="EW81" s="6">
        <v>1.0188866783836361</v>
      </c>
      <c r="EX81" s="7">
        <v>0.84195692570643699</v>
      </c>
      <c r="FD81" t="s">
        <v>113</v>
      </c>
      <c r="FE81" s="5">
        <v>0.37185189475718272</v>
      </c>
      <c r="FF81" s="6">
        <v>0.13402876237888683</v>
      </c>
      <c r="FG81" s="7">
        <v>0.23780161110042361</v>
      </c>
    </row>
    <row r="82" spans="7:163" ht="15" thickBot="1" x14ac:dyDescent="0.25">
      <c r="G82" s="6"/>
      <c r="H82" s="6"/>
      <c r="I82" s="6"/>
      <c r="CC82" t="s">
        <v>27</v>
      </c>
      <c r="CD82" s="5">
        <v>0.87543972956270455</v>
      </c>
      <c r="CE82" s="6">
        <v>0.38211784173624785</v>
      </c>
      <c r="CF82" s="7">
        <v>0.44791812341665882</v>
      </c>
      <c r="CL82" t="s">
        <v>28</v>
      </c>
      <c r="CM82" s="5">
        <v>1.2318124365370151</v>
      </c>
      <c r="CN82" s="6">
        <v>0.4914581721139244</v>
      </c>
      <c r="CO82" s="7">
        <v>0.52711755727028642</v>
      </c>
      <c r="DE82" t="s">
        <v>27</v>
      </c>
      <c r="DF82" s="5">
        <v>1.9988856257941945E-2</v>
      </c>
      <c r="DG82" s="6">
        <v>1.4120625525941091E-2</v>
      </c>
      <c r="DH82" s="7">
        <v>6.9528242643452625E-3</v>
      </c>
      <c r="DN82" t="s">
        <v>27</v>
      </c>
      <c r="DO82" s="5">
        <v>2.3909492816070934E-2</v>
      </c>
      <c r="DP82" s="6">
        <v>1.9854480327506932E-2</v>
      </c>
      <c r="DQ82" s="7">
        <v>9.327517509625757E-3</v>
      </c>
      <c r="EU82" t="s">
        <v>47</v>
      </c>
      <c r="EV82" s="22">
        <v>0.98171712705232239</v>
      </c>
      <c r="EW82" s="23">
        <v>0.99399373017698522</v>
      </c>
      <c r="EX82" s="24">
        <v>1.0010090120963104</v>
      </c>
      <c r="FD82" t="s">
        <v>113</v>
      </c>
      <c r="FE82" s="22">
        <v>7.6388501508554779E-2</v>
      </c>
      <c r="FF82" s="23">
        <v>2.9543781784449729E-2</v>
      </c>
      <c r="FG82" s="24">
        <v>0.11157767149523831</v>
      </c>
    </row>
    <row r="83" spans="7:163" ht="15" thickBot="1" x14ac:dyDescent="0.25">
      <c r="CC83" t="s">
        <v>27</v>
      </c>
      <c r="CD83" s="5">
        <v>0.96249986714986657</v>
      </c>
      <c r="CE83" s="6">
        <v>0.44667111133197068</v>
      </c>
      <c r="CF83" s="7">
        <v>0.43609659032448045</v>
      </c>
      <c r="CL83" t="s">
        <v>28</v>
      </c>
      <c r="CM83" s="5">
        <v>1.0923599966587987</v>
      </c>
      <c r="CN83" s="6">
        <v>0.55256081621143949</v>
      </c>
      <c r="CO83" s="7">
        <v>0.57565395084821869</v>
      </c>
      <c r="DE83" t="s">
        <v>30</v>
      </c>
      <c r="DF83" s="5">
        <v>4.9606489412151553E-2</v>
      </c>
      <c r="DG83" s="6">
        <v>2.6117796562834725E-2</v>
      </c>
      <c r="DH83" s="7">
        <v>1.4366386720421256E-2</v>
      </c>
      <c r="DN83" t="s">
        <v>30</v>
      </c>
      <c r="DO83" s="5">
        <v>5.6237994497627689E-2</v>
      </c>
      <c r="DP83" s="6">
        <v>4.1946240438319113E-2</v>
      </c>
      <c r="DQ83" s="7">
        <v>1.7826552372665155E-2</v>
      </c>
      <c r="EF83" t="s">
        <v>119</v>
      </c>
      <c r="EH83" t="s">
        <v>9</v>
      </c>
      <c r="EI83" t="s">
        <v>10</v>
      </c>
      <c r="EJ83" t="s">
        <v>11</v>
      </c>
    </row>
    <row r="84" spans="7:163" ht="15" thickBot="1" x14ac:dyDescent="0.25">
      <c r="CC84" t="s">
        <v>27</v>
      </c>
      <c r="CD84" s="22">
        <v>0.93506728148353435</v>
      </c>
      <c r="CE84" s="23">
        <v>0.42915949330428965</v>
      </c>
      <c r="CF84" s="24">
        <v>0.41328467592095908</v>
      </c>
      <c r="CL84" t="s">
        <v>28</v>
      </c>
      <c r="CM84" s="22">
        <v>1.216562421246123</v>
      </c>
      <c r="CN84" s="23">
        <v>0.46826058155532591</v>
      </c>
      <c r="CO84" s="24">
        <v>0.72112112962513775</v>
      </c>
      <c r="DE84" t="s">
        <v>28</v>
      </c>
      <c r="DF84" s="22">
        <v>3.1217608058836482E-2</v>
      </c>
      <c r="DG84" s="23">
        <v>2.6474375278649875E-2</v>
      </c>
      <c r="DH84" s="24">
        <v>1.4373058390097317E-2</v>
      </c>
      <c r="DN84" t="s">
        <v>28</v>
      </c>
      <c r="DO84" s="22">
        <v>3.757307818912127E-2</v>
      </c>
      <c r="DP84" s="23">
        <v>2.8549374939143522E-2</v>
      </c>
      <c r="DQ84" s="24">
        <v>2.2125665701025241E-2</v>
      </c>
      <c r="EG84" t="s">
        <v>24</v>
      </c>
      <c r="EH84" s="3">
        <v>1</v>
      </c>
      <c r="EI84" s="2">
        <v>1</v>
      </c>
      <c r="EJ84" s="4">
        <v>1</v>
      </c>
      <c r="ET84" t="s">
        <v>119</v>
      </c>
      <c r="EV84" t="s">
        <v>9</v>
      </c>
      <c r="EW84" t="s">
        <v>10</v>
      </c>
      <c r="EX84" t="s">
        <v>11</v>
      </c>
      <c r="FC84" t="s">
        <v>119</v>
      </c>
      <c r="FE84" t="s">
        <v>9</v>
      </c>
      <c r="FF84" t="s">
        <v>10</v>
      </c>
      <c r="FG84" t="s">
        <v>11</v>
      </c>
    </row>
    <row r="85" spans="7:163" x14ac:dyDescent="0.2">
      <c r="EG85" t="s">
        <v>27</v>
      </c>
      <c r="EH85" s="5">
        <v>0.35533769835035617</v>
      </c>
      <c r="EI85" s="6">
        <v>0.37797406867442257</v>
      </c>
      <c r="EJ85" s="7">
        <v>0.27778424093138282</v>
      </c>
      <c r="EU85" t="s">
        <v>24</v>
      </c>
      <c r="EV85" s="3">
        <v>1</v>
      </c>
      <c r="EW85" s="2">
        <v>1</v>
      </c>
      <c r="EX85" s="4">
        <v>1</v>
      </c>
      <c r="FD85" t="s">
        <v>24</v>
      </c>
      <c r="FE85" s="3">
        <v>1</v>
      </c>
      <c r="FF85" s="2">
        <v>1</v>
      </c>
      <c r="FG85" s="4">
        <v>1</v>
      </c>
    </row>
    <row r="86" spans="7:163" ht="15" thickBot="1" x14ac:dyDescent="0.25">
      <c r="CB86" t="s">
        <v>119</v>
      </c>
      <c r="CD86" t="s">
        <v>9</v>
      </c>
      <c r="CE86" t="s">
        <v>10</v>
      </c>
      <c r="CF86" t="s">
        <v>11</v>
      </c>
      <c r="CK86" t="s">
        <v>119</v>
      </c>
      <c r="CM86" t="s">
        <v>9</v>
      </c>
      <c r="CN86" t="s">
        <v>10</v>
      </c>
      <c r="CO86" t="s">
        <v>11</v>
      </c>
      <c r="DD86" t="s">
        <v>119</v>
      </c>
      <c r="DF86" t="s">
        <v>9</v>
      </c>
      <c r="DG86" t="s">
        <v>10</v>
      </c>
      <c r="DH86" t="s">
        <v>11</v>
      </c>
      <c r="DM86" t="s">
        <v>119</v>
      </c>
      <c r="DO86" t="s">
        <v>9</v>
      </c>
      <c r="DP86" t="s">
        <v>10</v>
      </c>
      <c r="DQ86" t="s">
        <v>11</v>
      </c>
      <c r="EG86" t="s">
        <v>30</v>
      </c>
      <c r="EH86" s="5">
        <v>1.1586386434613181</v>
      </c>
      <c r="EI86" s="6">
        <v>0.80427857534327718</v>
      </c>
      <c r="EJ86" s="7">
        <v>1.0493551830792454</v>
      </c>
      <c r="EU86" t="s">
        <v>47</v>
      </c>
      <c r="EV86" s="5">
        <v>0.38101975966003704</v>
      </c>
      <c r="EW86" s="6">
        <v>0.1895950287943422</v>
      </c>
      <c r="EX86" s="7">
        <v>0.32636381642382295</v>
      </c>
      <c r="FD86" t="s">
        <v>113</v>
      </c>
      <c r="FE86" s="5">
        <v>0.82564074381270858</v>
      </c>
      <c r="FF86" s="6">
        <v>0.33678991452541451</v>
      </c>
      <c r="FG86" s="7">
        <v>1.3607094140429836</v>
      </c>
    </row>
    <row r="87" spans="7:163" ht="15" thickBot="1" x14ac:dyDescent="0.25">
      <c r="CC87" t="s">
        <v>24</v>
      </c>
      <c r="CD87" s="3">
        <v>1</v>
      </c>
      <c r="CE87" s="2">
        <v>1</v>
      </c>
      <c r="CF87" s="4">
        <v>1</v>
      </c>
      <c r="CL87" t="s">
        <v>24</v>
      </c>
      <c r="CM87" s="3">
        <v>1</v>
      </c>
      <c r="CN87" s="2">
        <v>1</v>
      </c>
      <c r="CO87" s="4">
        <v>1</v>
      </c>
      <c r="DE87" t="s">
        <v>24</v>
      </c>
      <c r="DF87" s="3">
        <v>1</v>
      </c>
      <c r="DG87" s="2">
        <v>1</v>
      </c>
      <c r="DH87" s="4">
        <v>1</v>
      </c>
      <c r="DN87" t="s">
        <v>24</v>
      </c>
      <c r="DO87" s="3">
        <v>1</v>
      </c>
      <c r="DP87" s="2">
        <v>1</v>
      </c>
      <c r="DQ87" s="4">
        <v>1</v>
      </c>
      <c r="EG87" t="s">
        <v>28</v>
      </c>
      <c r="EH87" s="22">
        <v>0.50725836025811177</v>
      </c>
      <c r="EI87" s="23">
        <v>0.45003407534165563</v>
      </c>
      <c r="EJ87" s="24">
        <v>0.36424420436185084</v>
      </c>
      <c r="EU87" t="s">
        <v>47</v>
      </c>
      <c r="EV87" s="22">
        <v>0.37266875268996452</v>
      </c>
      <c r="EW87" s="23">
        <v>0.18496293443866452</v>
      </c>
      <c r="EX87" s="24">
        <v>0.38801643111170264</v>
      </c>
      <c r="FD87" t="s">
        <v>113</v>
      </c>
      <c r="FE87" s="22">
        <v>0.60939335144768014</v>
      </c>
      <c r="FF87" s="23">
        <v>0.37066884973894398</v>
      </c>
      <c r="FG87" s="24">
        <v>1.105953026190273</v>
      </c>
    </row>
    <row r="88" spans="7:163" x14ac:dyDescent="0.2">
      <c r="CC88" t="s">
        <v>27</v>
      </c>
      <c r="CD88" s="5">
        <v>0.71639150055425982</v>
      </c>
      <c r="CE88" s="6">
        <v>0.56599736476914697</v>
      </c>
      <c r="CF88" s="7">
        <v>0.603299048513388</v>
      </c>
      <c r="CL88" t="s">
        <v>28</v>
      </c>
      <c r="CM88" s="5">
        <v>0.66647709045382475</v>
      </c>
      <c r="CN88" s="6">
        <v>0.66686696242492227</v>
      </c>
      <c r="CO88" s="7">
        <v>0.56069617867632959</v>
      </c>
      <c r="DE88" t="s">
        <v>27</v>
      </c>
      <c r="DF88" s="5">
        <v>0.66871352590178412</v>
      </c>
      <c r="DG88" s="6">
        <v>0.56796371197657081</v>
      </c>
      <c r="DH88" s="7">
        <v>0.27631417695252847</v>
      </c>
      <c r="DN88" t="s">
        <v>27</v>
      </c>
      <c r="DO88" s="5">
        <v>0.62409097072043263</v>
      </c>
      <c r="DP88" s="6">
        <v>0.39186289113628536</v>
      </c>
      <c r="DQ88" s="7">
        <v>0.42124367990265216</v>
      </c>
    </row>
    <row r="89" spans="7:163" x14ac:dyDescent="0.2">
      <c r="CC89" t="s">
        <v>27</v>
      </c>
      <c r="CD89" s="5">
        <v>0.78763471753240832</v>
      </c>
      <c r="CE89" s="6">
        <v>0.66161441398201937</v>
      </c>
      <c r="CF89" s="7">
        <v>0.58737667499547941</v>
      </c>
      <c r="CL89" t="s">
        <v>28</v>
      </c>
      <c r="CM89" s="5">
        <v>0.5910257850196895</v>
      </c>
      <c r="CN89" s="6">
        <v>0.74977805634401051</v>
      </c>
      <c r="CO89" s="7">
        <v>0.61232445405916336</v>
      </c>
      <c r="DE89" t="s">
        <v>30</v>
      </c>
      <c r="DF89" s="5">
        <v>1.659551202647191</v>
      </c>
      <c r="DG89" s="6">
        <v>1.0505172491986965</v>
      </c>
      <c r="DH89" s="7">
        <v>0.57093868211103838</v>
      </c>
      <c r="DN89" t="s">
        <v>30</v>
      </c>
      <c r="DO89" s="5">
        <v>1.4679368085049338</v>
      </c>
      <c r="DP89" s="6">
        <v>0.82788241139129626</v>
      </c>
      <c r="DQ89" s="7">
        <v>0.805071929770102</v>
      </c>
    </row>
    <row r="90" spans="7:163" ht="15" thickBot="1" x14ac:dyDescent="0.25">
      <c r="CC90" t="s">
        <v>27</v>
      </c>
      <c r="CD90" s="22">
        <v>0.7651860319793734</v>
      </c>
      <c r="CE90" s="23">
        <v>0.6356760029110371</v>
      </c>
      <c r="CF90" s="24">
        <v>0.55665140281976233</v>
      </c>
      <c r="CL90" t="s">
        <v>28</v>
      </c>
      <c r="CM90" s="22">
        <v>0.65822600813075327</v>
      </c>
      <c r="CN90" s="23">
        <v>0.63538980398262945</v>
      </c>
      <c r="CO90" s="24">
        <v>0.76705823239396953</v>
      </c>
      <c r="DE90" t="s">
        <v>28</v>
      </c>
      <c r="DF90" s="22">
        <v>1.0443637437709932</v>
      </c>
      <c r="DG90" s="23">
        <v>1.0648596570951565</v>
      </c>
      <c r="DH90" s="24">
        <v>0.57120382284311377</v>
      </c>
      <c r="DN90" t="s">
        <v>28</v>
      </c>
      <c r="DO90" s="22">
        <v>0.98074095592031896</v>
      </c>
      <c r="DP90" s="23">
        <v>0.56347184208529544</v>
      </c>
      <c r="DQ90" s="24">
        <v>0.99922587447061451</v>
      </c>
    </row>
  </sheetData>
  <mergeCells count="9">
    <mergeCell ref="DD36:ED36"/>
    <mergeCell ref="EF36:ER36"/>
    <mergeCell ref="ET36:FT36"/>
    <mergeCell ref="AJ1:AP1"/>
    <mergeCell ref="B36:O36"/>
    <mergeCell ref="Q36:AD36"/>
    <mergeCell ref="AF36:BB36"/>
    <mergeCell ref="BD36:BZ36"/>
    <mergeCell ref="CB36:DB36"/>
  </mergeCells>
  <conditionalFormatting sqref="AA29:AB29 AA30:AC31">
    <cfRule type="cellIs" dxfId="3" priority="1" operator="lessThan">
      <formula>0.05</formula>
    </cfRule>
  </conditionalFormatting>
  <conditionalFormatting sqref="E25:F27">
    <cfRule type="cellIs" dxfId="2" priority="4" operator="lessThan">
      <formula>0.05</formula>
    </cfRule>
  </conditionalFormatting>
  <conditionalFormatting sqref="J25:K27">
    <cfRule type="cellIs" dxfId="1" priority="3" operator="lessThan">
      <formula>0.05</formula>
    </cfRule>
  </conditionalFormatting>
  <conditionalFormatting sqref="V29:X31">
    <cfRule type="cellIs" dxfId="0" priority="2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2024-10-30T07:18:02Z</dcterms:modified>
</cp:coreProperties>
</file>